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avisdeveloppement.sharepoint.com/sites/Navisdeveloppement/Documents partages/2.Missions/Château de Chantilly - Assistance achats/DCE chapelle saint paul/DCE/DCE VF/"/>
    </mc:Choice>
  </mc:AlternateContent>
  <xr:revisionPtr revIDLastSave="1" documentId="13_ncr:1_{10331AC4-B947-451E-9D5F-6618947F502A}" xr6:coauthVersionLast="47" xr6:coauthVersionMax="47" xr10:uidLastSave="{609077B9-29A4-794C-8C44-B0B55EF72A4A}"/>
  <bookViews>
    <workbookView xWindow="4420" yWindow="660" windowWidth="21400" windowHeight="17720" activeTab="4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_xlnm.Print_Titles" localSheetId="1">DPGF!$1:$3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3" l="1"/>
  <c r="AA8" i="3"/>
  <c r="G85" i="1"/>
  <c r="G83" i="1"/>
  <c r="G81" i="1"/>
  <c r="G79" i="1"/>
  <c r="E71" i="1"/>
  <c r="E66" i="1"/>
  <c r="E62" i="1"/>
  <c r="E20" i="1"/>
  <c r="E11" i="1"/>
  <c r="P1130" i="2"/>
  <c r="I1133" i="2" s="1"/>
  <c r="P1123" i="2"/>
  <c r="I1122" i="2"/>
  <c r="D1121" i="2"/>
  <c r="I1120" i="2"/>
  <c r="P1119" i="2"/>
  <c r="D1119" i="2"/>
  <c r="I1118" i="2"/>
  <c r="I1125" i="2" s="1"/>
  <c r="I1103" i="2"/>
  <c r="I1102" i="2"/>
  <c r="I1101" i="2"/>
  <c r="I1100" i="2"/>
  <c r="I1099" i="2"/>
  <c r="I1098" i="2"/>
  <c r="I1097" i="2"/>
  <c r="I1096" i="2"/>
  <c r="I1095" i="2"/>
  <c r="I1094" i="2"/>
  <c r="I1093" i="2"/>
  <c r="M1081" i="2"/>
  <c r="M1067" i="2"/>
  <c r="M1063" i="2"/>
  <c r="M1058" i="2"/>
  <c r="M1047" i="2"/>
  <c r="M1043" i="2"/>
  <c r="I1038" i="2"/>
  <c r="M1029" i="2"/>
  <c r="M1027" i="2"/>
  <c r="M1025" i="2"/>
  <c r="M1023" i="2"/>
  <c r="M1021" i="2"/>
  <c r="M1019" i="2"/>
  <c r="M1017" i="2"/>
  <c r="M1015" i="2"/>
  <c r="M1013" i="2"/>
  <c r="M1011" i="2"/>
  <c r="M1009" i="2"/>
  <c r="M1007" i="2"/>
  <c r="M1005" i="2"/>
  <c r="M999" i="2"/>
  <c r="M997" i="2"/>
  <c r="I1037" i="2" s="1"/>
  <c r="I1039" i="2" s="1"/>
  <c r="M977" i="2"/>
  <c r="M969" i="2"/>
  <c r="M964" i="2"/>
  <c r="M955" i="2"/>
  <c r="M948" i="2"/>
  <c r="M941" i="2"/>
  <c r="M933" i="2"/>
  <c r="M928" i="2"/>
  <c r="M921" i="2"/>
  <c r="M914" i="2"/>
  <c r="M898" i="2"/>
  <c r="I893" i="2"/>
  <c r="M883" i="2"/>
  <c r="M876" i="2"/>
  <c r="M869" i="2"/>
  <c r="M860" i="2"/>
  <c r="M852" i="2"/>
  <c r="M844" i="2"/>
  <c r="M839" i="2"/>
  <c r="M822" i="2"/>
  <c r="M820" i="2"/>
  <c r="I892" i="2" s="1"/>
  <c r="I894" i="2" s="1"/>
  <c r="M805" i="2"/>
  <c r="M798" i="2"/>
  <c r="M791" i="2"/>
  <c r="M782" i="2"/>
  <c r="M774" i="2"/>
  <c r="M766" i="2"/>
  <c r="M750" i="2"/>
  <c r="M748" i="2"/>
  <c r="M723" i="2"/>
  <c r="M716" i="2"/>
  <c r="M711" i="2"/>
  <c r="M709" i="2"/>
  <c r="M707" i="2"/>
  <c r="M705" i="2"/>
  <c r="M700" i="2"/>
  <c r="M698" i="2"/>
  <c r="M696" i="2"/>
  <c r="M694" i="2"/>
  <c r="M689" i="2"/>
  <c r="M684" i="2"/>
  <c r="M675" i="2"/>
  <c r="M669" i="2"/>
  <c r="M664" i="2"/>
  <c r="M659" i="2"/>
  <c r="M651" i="2"/>
  <c r="M645" i="2"/>
  <c r="M638" i="2"/>
  <c r="M629" i="2"/>
  <c r="M624" i="2"/>
  <c r="M619" i="2"/>
  <c r="M611" i="2"/>
  <c r="M604" i="2"/>
  <c r="M597" i="2"/>
  <c r="M542" i="2"/>
  <c r="M530" i="2"/>
  <c r="M526" i="2"/>
  <c r="M522" i="2"/>
  <c r="M518" i="2"/>
  <c r="M507" i="2"/>
  <c r="M505" i="2"/>
  <c r="M503" i="2"/>
  <c r="M501" i="2"/>
  <c r="M497" i="2"/>
  <c r="M493" i="2"/>
  <c r="M489" i="2"/>
  <c r="M464" i="2"/>
  <c r="M459" i="2"/>
  <c r="M455" i="2"/>
  <c r="M450" i="2"/>
  <c r="M448" i="2"/>
  <c r="M446" i="2"/>
  <c r="M444" i="2"/>
  <c r="M439" i="2"/>
  <c r="M437" i="2"/>
  <c r="M435" i="2"/>
  <c r="M433" i="2"/>
  <c r="M428" i="2"/>
  <c r="M423" i="2"/>
  <c r="M414" i="2"/>
  <c r="M408" i="2"/>
  <c r="M403" i="2"/>
  <c r="M398" i="2"/>
  <c r="M390" i="2"/>
  <c r="M384" i="2"/>
  <c r="M377" i="2"/>
  <c r="M368" i="2"/>
  <c r="M356" i="2"/>
  <c r="M351" i="2"/>
  <c r="M343" i="2"/>
  <c r="M336" i="2"/>
  <c r="M329" i="2"/>
  <c r="M266" i="2"/>
  <c r="I260" i="2"/>
  <c r="M253" i="2"/>
  <c r="M249" i="2"/>
  <c r="I259" i="2" s="1"/>
  <c r="I261" i="2" s="1"/>
  <c r="M230" i="2"/>
  <c r="M223" i="2"/>
  <c r="M218" i="2"/>
  <c r="M211" i="2"/>
  <c r="M201" i="2"/>
  <c r="M194" i="2"/>
  <c r="M189" i="2"/>
  <c r="M184" i="2"/>
  <c r="M179" i="2"/>
  <c r="M177" i="2"/>
  <c r="M175" i="2"/>
  <c r="M169" i="2"/>
  <c r="M164" i="2"/>
  <c r="M160" i="2"/>
  <c r="M153" i="2"/>
  <c r="M148" i="2"/>
  <c r="M143" i="2"/>
  <c r="M136" i="2"/>
  <c r="M131" i="2"/>
  <c r="M120" i="2"/>
  <c r="M115" i="2"/>
  <c r="M104" i="2"/>
  <c r="M97" i="2"/>
  <c r="M92" i="2"/>
  <c r="M87" i="2"/>
  <c r="M85" i="2"/>
  <c r="M83" i="2"/>
  <c r="M79" i="2"/>
  <c r="M77" i="2"/>
  <c r="M75" i="2"/>
  <c r="M70" i="2"/>
  <c r="M68" i="2"/>
  <c r="M66" i="2"/>
  <c r="M60" i="2"/>
  <c r="M55" i="2"/>
  <c r="M51" i="2"/>
  <c r="M46" i="2"/>
  <c r="M42" i="2"/>
  <c r="M40" i="2"/>
  <c r="M35" i="2"/>
  <c r="M31" i="2"/>
  <c r="M29" i="2"/>
  <c r="M24" i="2"/>
  <c r="M20" i="2"/>
  <c r="M18" i="2"/>
  <c r="M13" i="2"/>
  <c r="M11" i="2"/>
  <c r="M9" i="2"/>
  <c r="I1105" i="2" l="1"/>
  <c r="I1088" i="2"/>
  <c r="I1087" i="2"/>
  <c r="I1089" i="2" s="1"/>
  <c r="I1104" i="2"/>
  <c r="I1076" i="2"/>
  <c r="I1075" i="2"/>
  <c r="I1077" i="2" s="1"/>
  <c r="I993" i="2"/>
  <c r="I992" i="2"/>
  <c r="I994" i="2" s="1"/>
  <c r="I815" i="2"/>
  <c r="I814" i="2"/>
  <c r="I816" i="2" s="1"/>
  <c r="P1121" i="2"/>
  <c r="I1126" i="2" s="1"/>
  <c r="I1127" i="2" s="1"/>
  <c r="I1109" i="2"/>
  <c r="I1108" i="2"/>
  <c r="I1110" i="2" s="1"/>
  <c r="AA1" i="3" s="1"/>
  <c r="D1123" i="2"/>
  <c r="I742" i="2"/>
  <c r="I743" i="2"/>
  <c r="I1136" i="2"/>
  <c r="I1139" i="2" s="1"/>
  <c r="I537" i="2"/>
  <c r="I536" i="2"/>
  <c r="I538" i="2" s="1"/>
  <c r="P1137" i="2"/>
  <c r="I1140" i="2" s="1"/>
  <c r="I514" i="2"/>
  <c r="I513" i="2"/>
  <c r="I515" i="2" s="1"/>
  <c r="I1129" i="2"/>
  <c r="I1132" i="2" s="1"/>
  <c r="I1134" i="2" s="1"/>
  <c r="D1137" i="2"/>
  <c r="D1130" i="2"/>
  <c r="I484" i="2"/>
  <c r="I483" i="2"/>
  <c r="I485" i="2" s="1"/>
  <c r="I245" i="2"/>
  <c r="I244" i="2"/>
  <c r="I246" i="2" s="1"/>
  <c r="I111" i="2"/>
  <c r="I110" i="2"/>
  <c r="I112" i="2" s="1"/>
  <c r="AA3" i="3" l="1"/>
  <c r="AA37" i="3"/>
  <c r="AA33" i="3"/>
  <c r="I744" i="2"/>
  <c r="I1141" i="2"/>
  <c r="AA42" i="3" l="1"/>
  <c r="AA12" i="3"/>
  <c r="AA7" i="3" s="1"/>
  <c r="AA13" i="3"/>
  <c r="AA14" i="3"/>
  <c r="AA27" i="3"/>
  <c r="AA4" i="3"/>
  <c r="AA43" i="3" l="1"/>
  <c r="AA57" i="3"/>
  <c r="AA45" i="3" s="1"/>
  <c r="AA26" i="3" s="1"/>
  <c r="AA23" i="3"/>
  <c r="AA24" i="3"/>
  <c r="AA65" i="3"/>
  <c r="AA73" i="3"/>
  <c r="AA93" i="3"/>
  <c r="AA89" i="3" s="1"/>
  <c r="AA32" i="3"/>
  <c r="AA15" i="3"/>
  <c r="AA5" i="3"/>
  <c r="AA28" i="3" l="1"/>
  <c r="AA29" i="3"/>
  <c r="AA46" i="3"/>
  <c r="AA6" i="3"/>
  <c r="AA18" i="3"/>
  <c r="AA25" i="3"/>
  <c r="AA85" i="3"/>
  <c r="AA80" i="3" s="1"/>
  <c r="AA72" i="3" s="1"/>
  <c r="AA64" i="3" s="1"/>
  <c r="AA56" i="3" s="1"/>
  <c r="AA44" i="3" s="1"/>
  <c r="AA17" i="3"/>
  <c r="AA16" i="3"/>
  <c r="AA9" i="3"/>
  <c r="AA38" i="3" l="1"/>
  <c r="AA11" i="3"/>
  <c r="AA21" i="3"/>
  <c r="AA22" i="3"/>
  <c r="AA41" i="3"/>
  <c r="AA34" i="3"/>
  <c r="AA50" i="3"/>
  <c r="AA94" i="3"/>
  <c r="AA90" i="3" s="1"/>
  <c r="AA82" i="3"/>
  <c r="AA75" i="3"/>
  <c r="AA67" i="3" s="1"/>
  <c r="AA59" i="3" s="1"/>
  <c r="AA49" i="3" s="1"/>
  <c r="AA31" i="3" s="1"/>
  <c r="AA47" i="3"/>
  <c r="AA19" i="3"/>
  <c r="AA20" i="3" s="1"/>
  <c r="AA10" i="3"/>
  <c r="AA71" i="3" l="1"/>
  <c r="AA63" i="3" s="1"/>
  <c r="AA55" i="3" s="1"/>
  <c r="AA40" i="3" s="1"/>
  <c r="AA79" i="3"/>
  <c r="AA96" i="3"/>
  <c r="AA92" i="3" s="1"/>
  <c r="AA95" i="3"/>
  <c r="AA91" i="3"/>
  <c r="AA87" i="3" s="1"/>
  <c r="AA83" i="3" s="1"/>
  <c r="AA76" i="3" s="1"/>
  <c r="AA68" i="3" s="1"/>
  <c r="AA60" i="3" s="1"/>
  <c r="AA52" i="3" s="1"/>
  <c r="AA77" i="3"/>
  <c r="AA69" i="3"/>
  <c r="AA61" i="3" s="1"/>
  <c r="AA53" i="3" s="1"/>
  <c r="AA36" i="3" s="1"/>
  <c r="AA35" i="3"/>
  <c r="AA51" i="3"/>
  <c r="AA86" i="3"/>
  <c r="AA81" i="3" s="1"/>
  <c r="AA74" i="3" s="1"/>
  <c r="AA66" i="3" s="1"/>
  <c r="AA58" i="3" s="1"/>
  <c r="AA48" i="3" s="1"/>
  <c r="AA30" i="3"/>
  <c r="AA39" i="3" l="1"/>
  <c r="AA98" i="3" s="1"/>
  <c r="AA2" i="3" s="1"/>
  <c r="D1113" i="2" s="1"/>
  <c r="AA88" i="3"/>
  <c r="AA84" i="3" s="1"/>
  <c r="AA78" i="3" s="1"/>
  <c r="AA70" i="3" s="1"/>
  <c r="AA62" i="3" s="1"/>
  <c r="AA54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77" authorId="0" shapeId="0" xr:uid="{00000000-0006-0000-0100-000001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M85" authorId="0" shapeId="0" xr:uid="{00000000-0006-0000-0100-000002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M377" authorId="0" shapeId="0" xr:uid="{00000000-0006-0000-0100-000003000000}">
      <text>
        <r>
          <rPr>
            <sz val="8"/>
            <color indexed="81"/>
            <rFont val="Tahoma"/>
            <family val="2"/>
          </rPr>
          <t>Non totalisé [ PSE ]</t>
        </r>
      </text>
    </comment>
    <comment ref="M489" authorId="0" shapeId="0" xr:uid="{00000000-0006-0000-0100-000004000000}">
      <text>
        <r>
          <rPr>
            <sz val="8"/>
            <color indexed="81"/>
            <rFont val="Tahoma"/>
            <family val="2"/>
          </rPr>
          <t>Non totalisé [ PSE ]</t>
        </r>
      </text>
    </comment>
    <comment ref="M493" authorId="0" shapeId="0" xr:uid="{00000000-0006-0000-0100-000005000000}">
      <text>
        <r>
          <rPr>
            <sz val="8"/>
            <color indexed="81"/>
            <rFont val="Tahoma"/>
            <family val="2"/>
          </rPr>
          <t>Non totalisé [ PSE ]</t>
        </r>
      </text>
    </comment>
    <comment ref="M497" authorId="0" shapeId="0" xr:uid="{00000000-0006-0000-0100-000006000000}">
      <text>
        <r>
          <rPr>
            <sz val="8"/>
            <color indexed="81"/>
            <rFont val="Tahoma"/>
            <family val="2"/>
          </rPr>
          <t>Non totalisé [ PSE ]</t>
        </r>
      </text>
    </comment>
    <comment ref="M501" authorId="0" shapeId="0" xr:uid="{00000000-0006-0000-0100-000007000000}">
      <text>
        <r>
          <rPr>
            <sz val="8"/>
            <color indexed="81"/>
            <rFont val="Tahoma"/>
            <family val="2"/>
          </rPr>
          <t>Non totalisé [ PSE ]</t>
        </r>
      </text>
    </comment>
    <comment ref="M503" authorId="0" shapeId="0" xr:uid="{00000000-0006-0000-0100-000008000000}">
      <text>
        <r>
          <rPr>
            <sz val="8"/>
            <color indexed="81"/>
            <rFont val="Tahoma"/>
            <family val="2"/>
          </rPr>
          <t>Non totalisé [ PSE ]</t>
        </r>
      </text>
    </comment>
    <comment ref="M505" authorId="0" shapeId="0" xr:uid="{00000000-0006-0000-0100-000009000000}">
      <text>
        <r>
          <rPr>
            <sz val="8"/>
            <color indexed="81"/>
            <rFont val="Tahoma"/>
            <family val="2"/>
          </rPr>
          <t>Non totalisé [ PSE ]</t>
        </r>
      </text>
    </comment>
    <comment ref="M507" authorId="0" shapeId="0" xr:uid="{00000000-0006-0000-0100-00000A000000}">
      <text>
        <r>
          <rPr>
            <sz val="8"/>
            <color indexed="81"/>
            <rFont val="Tahoma"/>
            <family val="2"/>
          </rPr>
          <t>Non totalisé [ PSE ]</t>
        </r>
      </text>
    </comment>
    <comment ref="M518" authorId="0" shapeId="0" xr:uid="{00000000-0006-0000-0100-00000B000000}">
      <text>
        <r>
          <rPr>
            <sz val="8"/>
            <color indexed="81"/>
            <rFont val="Tahoma"/>
            <family val="2"/>
          </rPr>
          <t>Non totalisé [ PSE ]</t>
        </r>
      </text>
    </comment>
    <comment ref="M522" authorId="0" shapeId="0" xr:uid="{00000000-0006-0000-0100-00000C000000}">
      <text>
        <r>
          <rPr>
            <sz val="8"/>
            <color indexed="81"/>
            <rFont val="Tahoma"/>
            <family val="2"/>
          </rPr>
          <t>Non totalisé [ PSE ]</t>
        </r>
      </text>
    </comment>
    <comment ref="M526" authorId="0" shapeId="0" xr:uid="{00000000-0006-0000-0100-00000D000000}">
      <text>
        <r>
          <rPr>
            <sz val="8"/>
            <color indexed="81"/>
            <rFont val="Tahoma"/>
            <family val="2"/>
          </rPr>
          <t>Non totalisé [ PSE ]</t>
        </r>
      </text>
    </comment>
    <comment ref="M530" authorId="0" shapeId="0" xr:uid="{00000000-0006-0000-0100-00000E000000}">
      <text>
        <r>
          <rPr>
            <sz val="8"/>
            <color indexed="81"/>
            <rFont val="Tahoma"/>
            <family val="2"/>
          </rPr>
          <t>Non totalisé [ PSE ]</t>
        </r>
      </text>
    </comment>
    <comment ref="M638" authorId="0" shapeId="0" xr:uid="{00000000-0006-0000-0100-00000F000000}">
      <text>
        <r>
          <rPr>
            <sz val="8"/>
            <color indexed="81"/>
            <rFont val="Tahoma"/>
            <family val="2"/>
          </rPr>
          <t>Non totalisé [ PSE ]</t>
        </r>
      </text>
    </comment>
    <comment ref="M948" authorId="0" shapeId="0" xr:uid="{00000000-0006-0000-0100-000010000000}">
      <text>
        <r>
          <rPr>
            <sz val="8"/>
            <color indexed="81"/>
            <rFont val="Tahoma"/>
            <family val="2"/>
          </rPr>
          <t>Non totalisé [ PSE ]</t>
        </r>
      </text>
    </comment>
  </commentList>
</comments>
</file>

<file path=xl/sharedStrings.xml><?xml version="1.0" encoding="utf-8"?>
<sst xmlns="http://schemas.openxmlformats.org/spreadsheetml/2006/main" count="1697" uniqueCount="616">
  <si>
    <t>Dossier</t>
  </si>
  <si>
    <t>Date</t>
  </si>
  <si>
    <t>Phase</t>
  </si>
  <si>
    <t>Indice</t>
  </si>
  <si>
    <t>MAITRE D'OUVRAGE
DOMAINE DE CHANTILLY FONDATION D'AUMALE
17, rue du Connétable, CHANTILLY
60 500</t>
  </si>
  <si>
    <t>ARCHITECTE : 
    COVALENCE ARCHITECTES - Rémi Fromont, Architecte en Chef des Monuments Historiques
    136 rue de Bagnolet
    75020 PARIS
    Tél : 01 42 74 06 59
    Mél : contact@covalence-architectes.fr</t>
  </si>
  <si>
    <t>NIV</t>
  </si>
  <si>
    <t>CODE</t>
  </si>
  <si>
    <t>CODE_CAO</t>
  </si>
  <si>
    <t>TITRE1</t>
  </si>
  <si>
    <t>M1</t>
  </si>
  <si>
    <t>M2</t>
  </si>
  <si>
    <t>M3</t>
  </si>
  <si>
    <t>M4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</si>
  <si>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</si>
  <si>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</si>
  <si>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</si>
  <si>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</si>
  <si>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</si>
  <si>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</si>
  <si>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</si>
  <si>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</si>
  <si>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</si>
  <si>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</si>
  <si>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</si>
  <si>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</si>
  <si>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</si>
  <si>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</si>
  <si>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</si>
  <si>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</si>
  <si>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</si>
  <si>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</si>
  <si>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</si>
  <si>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PSE</t>
  </si>
  <si>
    <t>Numéro
 PSE</t>
  </si>
  <si>
    <t>Taux TVA</t>
  </si>
  <si>
    <t>Marque</t>
  </si>
  <si>
    <t>Référence</t>
  </si>
  <si>
    <t>Commentaire</t>
  </si>
  <si>
    <t>Localisation</t>
  </si>
  <si>
    <t>Lot n°1</t>
  </si>
  <si>
    <t>INSTALLATIONS DE CHANTIER - MACONNERIE - PIERRE DE TAILLE - ENDUITS</t>
  </si>
  <si>
    <t>1.1</t>
  </si>
  <si>
    <t>INSTALLATIONS COMMUNES DE CHANTIER</t>
  </si>
  <si>
    <t>3.T</t>
  </si>
  <si>
    <t>1.1.1</t>
  </si>
  <si>
    <t>PANNEAU DE CHANTIER</t>
  </si>
  <si>
    <t>8.T</t>
  </si>
  <si>
    <t>1.1.1.1</t>
  </si>
  <si>
    <t>Transport du matériel sur place et pose à toute hauteur</t>
  </si>
  <si>
    <t>9.&amp;</t>
  </si>
  <si>
    <t>1.1.1.2</t>
  </si>
  <si>
    <t>Location pour la durée des travaux</t>
  </si>
  <si>
    <t>Mois</t>
  </si>
  <si>
    <t>1.1.1.3</t>
  </si>
  <si>
    <t>Dépose et transport retour</t>
  </si>
  <si>
    <t>8.&amp;</t>
  </si>
  <si>
    <t>1.1.2</t>
  </si>
  <si>
    <t>AMENAGEMENT DE LA BASE-VIE DANS UNE PIECE MIS A DISPOSITION PAR LA MOA POUR VESTIAIRE, SANITAIRE ET REFECTOIRE</t>
  </si>
  <si>
    <t>1.1.2.1</t>
  </si>
  <si>
    <t>Nettoyage et aménagement de la base-vie</t>
  </si>
  <si>
    <t>FT</t>
  </si>
  <si>
    <t>1.1.2.2</t>
  </si>
  <si>
    <t>Entretien et consommable pour la durée des travaux</t>
  </si>
  <si>
    <t>9.M.A</t>
  </si>
  <si>
    <t>9.M.Z</t>
  </si>
  <si>
    <t>1.1.2.3</t>
  </si>
  <si>
    <t>Repli des installations, nettoyage et remise en état d'origine</t>
  </si>
  <si>
    <t>1.1.3</t>
  </si>
  <si>
    <t>SANITAIRE CHIMIQUE DE CHANTIER</t>
  </si>
  <si>
    <t>1.1.3.1</t>
  </si>
  <si>
    <t>1.1.3.2</t>
  </si>
  <si>
    <t>1.1.3.3</t>
  </si>
  <si>
    <t>1.1.4</t>
  </si>
  <si>
    <t>CONTAINER DE STOCKAGE</t>
  </si>
  <si>
    <t>1.1.4.1</t>
  </si>
  <si>
    <t>1.1.4.2</t>
  </si>
  <si>
    <t>1.1.4.3</t>
  </si>
  <si>
    <t>1.1.5</t>
  </si>
  <si>
    <t>PROTECTIONS DES SOLS POUR LA ZONE DE STOCKAGE</t>
  </si>
  <si>
    <t>1.1.5.1</t>
  </si>
  <si>
    <t>1.1.5.2</t>
  </si>
  <si>
    <t>9.M.B</t>
  </si>
  <si>
    <t>1.1.5.3</t>
  </si>
  <si>
    <t>1.1.6</t>
  </si>
  <si>
    <t>RACCORDEMENTS ET RESEAUX DE LA BASE VIE</t>
  </si>
  <si>
    <t>1.1.6.1</t>
  </si>
  <si>
    <t>Électricité compris éclairage</t>
  </si>
  <si>
    <t>1.1.6.2</t>
  </si>
  <si>
    <t>Eau</t>
  </si>
  <si>
    <t>1.1.6.3</t>
  </si>
  <si>
    <t>Dépose et repli du matériel</t>
  </si>
  <si>
    <t>1.1.7</t>
  </si>
  <si>
    <t>BRANCHEMENTS EN EAU COMPRIS CONSOMMATION</t>
  </si>
  <si>
    <t>1.1.7.1</t>
  </si>
  <si>
    <t>Branchement et raccordement</t>
  </si>
  <si>
    <t>1.1.7.2</t>
  </si>
  <si>
    <t>Consommation et entretien à la charge de la MOA</t>
  </si>
  <si>
    <t>PM</t>
  </si>
  <si>
    <t>1.1.7.3</t>
  </si>
  <si>
    <t>Dépose et remise en état</t>
  </si>
  <si>
    <t>1.1.8</t>
  </si>
  <si>
    <t>BRANCHEMENTS EN ELECTRICITE COMPRIS CONSOMMATION</t>
  </si>
  <si>
    <t>1.1.8.1</t>
  </si>
  <si>
    <t>1.1.8.2</t>
  </si>
  <si>
    <t>1.1.8.3</t>
  </si>
  <si>
    <t>1.1.9</t>
  </si>
  <si>
    <t>CLOTURE DE CHANTIER EN PANNEAUX GRILLAGES POSES SUR PLOTS BETON</t>
  </si>
  <si>
    <t>1.1.9.1</t>
  </si>
  <si>
    <t>ML</t>
  </si>
  <si>
    <t>1.1.9.2</t>
  </si>
  <si>
    <t>1.1.10</t>
  </si>
  <si>
    <t>CONSTAT D'HUISSIER AVANT LE DEBUT DES TRAVAUX</t>
  </si>
  <si>
    <t>1.1.10.1</t>
  </si>
  <si>
    <t>Pour les abords et l'ensemble de la chapelle</t>
  </si>
  <si>
    <t>3.&amp;</t>
  </si>
  <si>
    <t>Total H.T. :</t>
  </si>
  <si>
    <t>Total T.V.A. (20%) :</t>
  </si>
  <si>
    <t>Total T.T.C. :</t>
  </si>
  <si>
    <t>1.2</t>
  </si>
  <si>
    <t>INSTALLATIONS DE CHANTIER</t>
  </si>
  <si>
    <t>1.2.1</t>
  </si>
  <si>
    <t>REALISATION DE PLANS D'EXECUTION ET DES NOTES DE CALCULS</t>
  </si>
  <si>
    <t>1.2.1.1</t>
  </si>
  <si>
    <t>Pour l'ensemble de l'installation de chantier</t>
  </si>
  <si>
    <t>1.2.2</t>
  </si>
  <si>
    <t>ECHAFAUDAGES DE PIED EN MATERIEL TUBULAIRE</t>
  </si>
  <si>
    <t>1.2.2.1</t>
  </si>
  <si>
    <t>9.M.C</t>
  </si>
  <si>
    <t>9.M.D</t>
  </si>
  <si>
    <t>1.2.2.2</t>
  </si>
  <si>
    <t>1.2.2.3</t>
  </si>
  <si>
    <t>1.2.3</t>
  </si>
  <si>
    <t>SAPINE D'ACCES EN MATERIEL TUBULAIRE COMPRIS TREUIL DE LEVAGE</t>
  </si>
  <si>
    <t>1.2.3.1</t>
  </si>
  <si>
    <t>1.2.3.2</t>
  </si>
  <si>
    <t>1.2.3.3</t>
  </si>
  <si>
    <t>1.2.4</t>
  </si>
  <si>
    <t>PARAPLUIE EN POUTRELLES ALUMINIUM COMPRIS BACHAGE PLASTIQUE</t>
  </si>
  <si>
    <t>1.2.4.1</t>
  </si>
  <si>
    <t>1.2.4.2</t>
  </si>
  <si>
    <t>1.2.4.3</t>
  </si>
  <si>
    <t>1.2.5</t>
  </si>
  <si>
    <t>PASSAGE PROTEGE AU DROIT DE L'ACCES A L'INTERIEUR DE LA CHAPELLE</t>
  </si>
  <si>
    <t>1.2.5.1</t>
  </si>
  <si>
    <t>1.2.5.2</t>
  </si>
  <si>
    <t>1.2.5.3</t>
  </si>
  <si>
    <t>1.2.6</t>
  </si>
  <si>
    <t>PLANCHER HAUT DE TRAVAIL PRENANT APPUI SUR LES ECHAFAUDAGES</t>
  </si>
  <si>
    <t>1.2.6.1</t>
  </si>
  <si>
    <t>1.2.6.2</t>
  </si>
  <si>
    <t>1.2.6.3</t>
  </si>
  <si>
    <t>1.2.7</t>
  </si>
  <si>
    <t>ECRAN DE GARANTIE EN ENVELOPPE EXTERIEURE DES ECHAFAUDAGES ET DE LA SAPINE</t>
  </si>
  <si>
    <t>1.2.7.1</t>
  </si>
  <si>
    <t>En enveloppe extérieur des échafaudages et sapine</t>
  </si>
  <si>
    <t>1.2.8</t>
  </si>
  <si>
    <t>PROTECTION DES SOLS</t>
  </si>
  <si>
    <t>1.2.8.1</t>
  </si>
  <si>
    <t>1.2.8.2</t>
  </si>
  <si>
    <t>1.2.8.3</t>
  </si>
  <si>
    <t>1.2.9</t>
  </si>
  <si>
    <t>ECRAN DE GARANTIE AU DEVANT DES OUVERTURES</t>
  </si>
  <si>
    <t>1.2.9.1</t>
  </si>
  <si>
    <t>ensemble des baies au droit des échafaudages</t>
  </si>
  <si>
    <t>1.3</t>
  </si>
  <si>
    <t>TRAVAUX PREPARATOIRES</t>
  </si>
  <si>
    <t>1.3.1</t>
  </si>
  <si>
    <t>ESSAIS, ETUDES ET SONDAGES</t>
  </si>
  <si>
    <t>1.3.1.1</t>
  </si>
  <si>
    <t>essais de nettoyage, caractérisation des pierres, mortiers et sels, présentation d'échantillons pour les substitutions, calepins</t>
  </si>
  <si>
    <t>1.3.2</t>
  </si>
  <si>
    <t>DEPOSE/REPOSE DES PANNEAUX DE SIGNALISATION</t>
  </si>
  <si>
    <t>1.3.2.1</t>
  </si>
  <si>
    <t>Panneaux "sens interdit" et  "direction salles pédagogiques"</t>
  </si>
  <si>
    <t>1.4</t>
  </si>
  <si>
    <t>RESTAURATION DES PAREMENTS EN PIERRE DE TAILLE DES FACADES EXTERIEURES</t>
  </si>
  <si>
    <t>3.C</t>
  </si>
  <si>
    <t>Commentaire : Une attention particulière sera portée aux vestiges de décors peints lors des travaux de nettoyage. Aucun traitement ne sera possible sur ces parties</t>
  </si>
  <si>
    <t>1.4.1</t>
  </si>
  <si>
    <t>TRAITEMENT ALGICIDE</t>
  </si>
  <si>
    <t>1.4.1.1</t>
  </si>
  <si>
    <t>Sur l'ensemble des parements</t>
  </si>
  <si>
    <t>9.M.AP</t>
  </si>
  <si>
    <t>9.M.AK</t>
  </si>
  <si>
    <t>9.M.AI</t>
  </si>
  <si>
    <t>9.M.J</t>
  </si>
  <si>
    <t>9.M.F</t>
  </si>
  <si>
    <t>9.M.G</t>
  </si>
  <si>
    <t>9.M.H</t>
  </si>
  <si>
    <t>9.M.I</t>
  </si>
  <si>
    <t>9.M.L</t>
  </si>
  <si>
    <t>9.M.M</t>
  </si>
  <si>
    <t>9.M.K</t>
  </si>
  <si>
    <t>9.M.N</t>
  </si>
  <si>
    <t>9.M.O</t>
  </si>
  <si>
    <t>9.M.Q</t>
  </si>
  <si>
    <t>9.M.R</t>
  </si>
  <si>
    <t>9.M.P</t>
  </si>
  <si>
    <t>9.M.S</t>
  </si>
  <si>
    <t>9.M.T</t>
  </si>
  <si>
    <t>9.M.V</t>
  </si>
  <si>
    <t>9.M.W</t>
  </si>
  <si>
    <t>9.M.U</t>
  </si>
  <si>
    <t>1.4.2</t>
  </si>
  <si>
    <t xml:space="preserve">NETTOYAGE DES PAREMENTS EN PIERRE DE TAILLE </t>
  </si>
  <si>
    <t>1.4.2.1</t>
  </si>
  <si>
    <t>1.4.3</t>
  </si>
  <si>
    <t>REJOINTOIEMENT SUR PIERRES DE TAILLE EN PLACE</t>
  </si>
  <si>
    <t>1.4.3.1</t>
  </si>
  <si>
    <t>1.4.4</t>
  </si>
  <si>
    <t>CONFORTATION INTERNE DES MAÇONNERIES PAR COULIS DE CHAUX</t>
  </si>
  <si>
    <t>1.4.4.1</t>
  </si>
  <si>
    <t>Provisions</t>
  </si>
  <si>
    <t>Kg</t>
  </si>
  <si>
    <t>1.4.5</t>
  </si>
  <si>
    <t>OUVRAGES D'ETAIEMENT</t>
  </si>
  <si>
    <t>1.4.5.1</t>
  </si>
  <si>
    <t>Provisions pour permettre la restauration des façades</t>
  </si>
  <si>
    <t>1.4.6</t>
  </si>
  <si>
    <t>DEPOSE DE PIERRE DE TAILLE EN CONSERVATION</t>
  </si>
  <si>
    <t>1.4.6.1</t>
  </si>
  <si>
    <t>1.4.7</t>
  </si>
  <si>
    <t xml:space="preserve">DEPOSE DE PIERRE DE TAILLE SANS RECUPERATION 
</t>
  </si>
  <si>
    <t>1.4.7.1</t>
  </si>
  <si>
    <t>Pierre de taille hors d'usage des façades extérieures</t>
  </si>
  <si>
    <t>1.4.8</t>
  </si>
  <si>
    <t>FOURNITURE DE PIERRE DE TAILLE NEUVE EN BLOCS  (PSE 1 : FOURNITURE DE PIERRE DE TAILLE)</t>
  </si>
  <si>
    <t xml:space="preserve"> PSE</t>
  </si>
  <si>
    <t>1.4.8.1</t>
  </si>
  <si>
    <t>Choix de la pierre à déterminer après analyse</t>
  </si>
  <si>
    <t>1.4.9</t>
  </si>
  <si>
    <t xml:space="preserve">TAILLE DE PIERRE NEUVE PROVENANT DU DEBIT DES BLOCS </t>
  </si>
  <si>
    <t>1.4.9.1</t>
  </si>
  <si>
    <t xml:space="preserve">Taille de parement uni (UTPU) </t>
  </si>
  <si>
    <t>1.4.9.2</t>
  </si>
  <si>
    <t xml:space="preserve">Taille de parement mouluré (UTPM) </t>
  </si>
  <si>
    <t>1.4.10</t>
  </si>
  <si>
    <t xml:space="preserve">POSE DE PIERRE NEUVE EN BLOCS </t>
  </si>
  <si>
    <t>1.4.10.1</t>
  </si>
  <si>
    <t>En condition normal</t>
  </si>
  <si>
    <t>1.4.10.2</t>
  </si>
  <si>
    <t>Plus value pour pose dans l'embarras des étais</t>
  </si>
  <si>
    <t>1.4.10.3</t>
  </si>
  <si>
    <t>Plus value pour pose d'éléments contigus</t>
  </si>
  <si>
    <t>1.4.10.4</t>
  </si>
  <si>
    <t>Plus value pour pose d'éléments isolés</t>
  </si>
  <si>
    <t>1.4.11</t>
  </si>
  <si>
    <t>RETAILLE DE PAREMENT EN PIERRE DE TAILLE</t>
  </si>
  <si>
    <t>1.4.11.1</t>
  </si>
  <si>
    <t>1.4.12</t>
  </si>
  <si>
    <t xml:space="preserve">COLLAGES, GOUJONNAGES ET AGRAFES SUR PIERRE DE TAILLE </t>
  </si>
  <si>
    <t>1.4.12.1</t>
  </si>
  <si>
    <t>1.4.13</t>
  </si>
  <si>
    <t>BOUCHON EN PIERRE DE TAILLE</t>
  </si>
  <si>
    <t>1.4.13.1</t>
  </si>
  <si>
    <t>BOUCHONS UNIS - jusqu'à 20 cm éq.</t>
  </si>
  <si>
    <t>1.4.13.2</t>
  </si>
  <si>
    <t>BOUCHONS UNIS - 20 à 40 cm éq.</t>
  </si>
  <si>
    <t>1.4.13.3</t>
  </si>
  <si>
    <t>BOUCHONS MOULURES - jusqu'à 20 cm éq.</t>
  </si>
  <si>
    <t>1.4.13.4</t>
  </si>
  <si>
    <t>BOUCHONS MOULURES - 20 à 40 cm éq.</t>
  </si>
  <si>
    <t>1.4.14</t>
  </si>
  <si>
    <t xml:space="preserve">RAGREAGE AU MORTIER SUR PIERRE DE TAILLE </t>
  </si>
  <si>
    <t>1.4.14.1</t>
  </si>
  <si>
    <t>RAGREAGES UNIS - jusqu'à 20 cm éq.</t>
  </si>
  <si>
    <t>1.4.14.2</t>
  </si>
  <si>
    <t>RAGREAGES UNIS - 20 à 40 cm éq.</t>
  </si>
  <si>
    <t>1.4.14.3</t>
  </si>
  <si>
    <t>RAGREAGES MOULURES - jusqu'à 20 cm éq.</t>
  </si>
  <si>
    <t>1.4.14.4</t>
  </si>
  <si>
    <t>RAGREAGES MOULURES - 20 à 40 cm éq.</t>
  </si>
  <si>
    <t>1.4.15</t>
  </si>
  <si>
    <t>PATINE, EAU FORTE</t>
  </si>
  <si>
    <t>1.4.15.1</t>
  </si>
  <si>
    <t>1.4.15.2</t>
  </si>
  <si>
    <t>Sur l'ensemble des éléments sculptés du portail Sud/Est</t>
  </si>
  <si>
    <t>1.4.16</t>
  </si>
  <si>
    <t>EVACUATION DES GRAVOIS</t>
  </si>
  <si>
    <t>1.4.16.1</t>
  </si>
  <si>
    <t>Ensemble des gravois découlant des travaux décrits au présent chapitre</t>
  </si>
  <si>
    <t>9.M.E</t>
  </si>
  <si>
    <t>1.5</t>
  </si>
  <si>
    <t>TRAVAUX DE SCULPTURE POUR LA FACADE S/E (PSE 2 : SCULPTURE )</t>
  </si>
  <si>
    <t>1.5.1</t>
  </si>
  <si>
    <t>INVESTIGATIONS, ESSAIS ET ANALYSES POUR L'ETABLISSEMENT DU PROTOCOLE DEFINITIF DE RESTAURATION</t>
  </si>
  <si>
    <t>1.5.1.1</t>
  </si>
  <si>
    <t>Ensemble sculpté au-dessus de la porte en façade S/E</t>
  </si>
  <si>
    <t>1.5.2</t>
  </si>
  <si>
    <t>DOCUMENTATION DES OBSERVATIONS ET DES INTERVENTIONS, COUVERTURE PHOTOGRAPHIQUE AVANT, PENDANT ET APRES TRAVAUX DE RESTAURATION ET REMISE D'UN RAPPORT DE RESTAURATION</t>
  </si>
  <si>
    <t>1.5.2.1</t>
  </si>
  <si>
    <t>1.5.3</t>
  </si>
  <si>
    <t>CALEPINAGE DES RESTAURATIONS ET DES RESTITUTIONS A EFFECTUER, REPERAGE ET DATATION DES RESTAURATIONS : PLANS A L'ECHELLE SUIVANT INDICATIONS DU MAITRE D'OEUVRE.</t>
  </si>
  <si>
    <t>1.5.3.1</t>
  </si>
  <si>
    <t>1.5.4</t>
  </si>
  <si>
    <t>RESTAURATION DES SCULPTURES AU-DESSUS DU PORTAIL S/E</t>
  </si>
  <si>
    <t>1.5.4.1</t>
  </si>
  <si>
    <t>Pinacles</t>
  </si>
  <si>
    <t>1.5.4.2</t>
  </si>
  <si>
    <t>Fleurons</t>
  </si>
  <si>
    <t>1.5.4.3</t>
  </si>
  <si>
    <t>Eléments en arrière plan</t>
  </si>
  <si>
    <t>1.5.4.4</t>
  </si>
  <si>
    <t>Bases en partie basse</t>
  </si>
  <si>
    <t>TRAVAUX DE SCULPTURE POUR LA FACADE S/E</t>
  </si>
  <si>
    <t>Non totalisé</t>
  </si>
  <si>
    <t>1.6</t>
  </si>
  <si>
    <t>INTERVENTIONS SUR LES DECORS PEINTS (PSE 3 : DECORS PEINTS)</t>
  </si>
  <si>
    <t>1.6.1</t>
  </si>
  <si>
    <t xml:space="preserve">DIAGNOSTIC DES VESTIGES DE DECORS PEINTS </t>
  </si>
  <si>
    <t>1.6.1.1</t>
  </si>
  <si>
    <t>A l'extérieur et à l'intérieur de la chapelle</t>
  </si>
  <si>
    <t>1.6.2</t>
  </si>
  <si>
    <t>ESSAIS POUR L'ETABLISSEMENT DU PROTOCOLE DEFINITIF DE CONSERVATION</t>
  </si>
  <si>
    <t>1.6.2.1</t>
  </si>
  <si>
    <t>protocole à déterminer et à faire valider par l’architecte</t>
  </si>
  <si>
    <t>1.6.3</t>
  </si>
  <si>
    <t>REFIXAGE POUR CONSOLIDATION DES DECORS PEINTS</t>
  </si>
  <si>
    <t>1.6.3.1</t>
  </si>
  <si>
    <t>selon protocole définitif</t>
  </si>
  <si>
    <t>1.6.4</t>
  </si>
  <si>
    <t>RAPPORT D'INTERVENTION</t>
  </si>
  <si>
    <t>1.6.4.1</t>
  </si>
  <si>
    <t xml:space="preserve">Pour l'ensemble </t>
  </si>
  <si>
    <t>INTERVENTIONS SUR LES DECORS PEINTS</t>
  </si>
  <si>
    <t>1.7</t>
  </si>
  <si>
    <t>RESTAURATION DES PAREMENTS EN PIERRE DE TAILLE INTERIEURS</t>
  </si>
  <si>
    <t>1.7.1</t>
  </si>
  <si>
    <t>1.7.1.1</t>
  </si>
  <si>
    <t>9.M.X</t>
  </si>
  <si>
    <t>9.M.Y</t>
  </si>
  <si>
    <t>9.M.AA</t>
  </si>
  <si>
    <t>9.M.AG</t>
  </si>
  <si>
    <t>9.M.AH</t>
  </si>
  <si>
    <t>9.M.AJ</t>
  </si>
  <si>
    <t>9.M.AB</t>
  </si>
  <si>
    <t>9.M.AC</t>
  </si>
  <si>
    <t>9.M.AD</t>
  </si>
  <si>
    <t>9.M.AE</t>
  </si>
  <si>
    <t>9.M.AF</t>
  </si>
  <si>
    <t>1.7.2</t>
  </si>
  <si>
    <t>1.7.2.1</t>
  </si>
  <si>
    <t>1.7.3</t>
  </si>
  <si>
    <t>1.7.3.1</t>
  </si>
  <si>
    <t>1.7.4</t>
  </si>
  <si>
    <t>1.7.4.1</t>
  </si>
  <si>
    <t>1.7.5</t>
  </si>
  <si>
    <t>1.7.5.1</t>
  </si>
  <si>
    <t>1.7.6</t>
  </si>
  <si>
    <t>1.7.6.1</t>
  </si>
  <si>
    <t>1.7.7</t>
  </si>
  <si>
    <t>1.7.7.1</t>
  </si>
  <si>
    <t>Pierre de taille hors d'usage des façades intérieures</t>
  </si>
  <si>
    <t>1.7.8</t>
  </si>
  <si>
    <t>1.7.8.1</t>
  </si>
  <si>
    <t xml:space="preserve">Choix de la pierre à déterminer après analyse </t>
  </si>
  <si>
    <t>1.7.9</t>
  </si>
  <si>
    <t>1.7.9.1</t>
  </si>
  <si>
    <t>1.7.9.2</t>
  </si>
  <si>
    <t>1.7.10</t>
  </si>
  <si>
    <t>1.7.10.1</t>
  </si>
  <si>
    <t>1.7.10.2</t>
  </si>
  <si>
    <t>1.7.10.3</t>
  </si>
  <si>
    <t>1.7.10.4</t>
  </si>
  <si>
    <t>1.7.11</t>
  </si>
  <si>
    <t>1.7.11.1</t>
  </si>
  <si>
    <t>1.7.12</t>
  </si>
  <si>
    <t xml:space="preserve">COLLAGES ET GOUJONNAGES SUR PIERRE DE TAILLE </t>
  </si>
  <si>
    <t>1.7.12.1</t>
  </si>
  <si>
    <t>1.7.13</t>
  </si>
  <si>
    <t>1.7.13.1</t>
  </si>
  <si>
    <t>1.7.13.2</t>
  </si>
  <si>
    <t>1.7.13.3</t>
  </si>
  <si>
    <t>1.7.13.4</t>
  </si>
  <si>
    <t>1.7.14</t>
  </si>
  <si>
    <t>1.7.14.1</t>
  </si>
  <si>
    <t>1.7.14.2</t>
  </si>
  <si>
    <t>1.7.14.3</t>
  </si>
  <si>
    <t>1.7.14.4</t>
  </si>
  <si>
    <t>1.7.15</t>
  </si>
  <si>
    <t>1.7.15.1</t>
  </si>
  <si>
    <t>1.7.16</t>
  </si>
  <si>
    <t>1.7.16.1</t>
  </si>
  <si>
    <t>1.8</t>
  </si>
  <si>
    <t>REPRISE DES PAREMENTS ENDUITS DES FACADES EXTERIEURES</t>
  </si>
  <si>
    <t>1.8.1</t>
  </si>
  <si>
    <t>PIOCHEMENT DES ENDUITS CIMENT</t>
  </si>
  <si>
    <t>1.8.1.1</t>
  </si>
  <si>
    <t>Analyse de la composition des enduits</t>
  </si>
  <si>
    <t>1.8.1.2</t>
  </si>
  <si>
    <t>sur l'ensemble des façades</t>
  </si>
  <si>
    <t>1.8.2</t>
  </si>
  <si>
    <t>RELANCIS EN MOELLON NEUF</t>
  </si>
  <si>
    <t>1.8.2.1</t>
  </si>
  <si>
    <t>1.8.3</t>
  </si>
  <si>
    <t xml:space="preserve">REMAILLAGE / REFICHAGE DE FISSURES </t>
  </si>
  <si>
    <t>1.8.3.1</t>
  </si>
  <si>
    <t>1.8.4</t>
  </si>
  <si>
    <t>CONFORTATION INTERNE DES MAÇONNERIES PAR COULIS GRAVITAIRE</t>
  </si>
  <si>
    <t>1.8.4.1</t>
  </si>
  <si>
    <t>KG</t>
  </si>
  <si>
    <t>1.8.5</t>
  </si>
  <si>
    <t>ENDUIT CHAUX NATURELLE EN TROIS COUCHES</t>
  </si>
  <si>
    <t>8.C</t>
  </si>
  <si>
    <t>Commentaire : L’aspect de finition des enduits extérieurs est à définir avec l’architecte. Des échantillons de finition devront être présentés par le titulaire du lot à la maîtrise d’oeuvre pour validation par l’architecte</t>
  </si>
  <si>
    <t>1.8.5.1</t>
  </si>
  <si>
    <t>sur les façades Est, Sud, Ouest et Nord</t>
  </si>
  <si>
    <t>1.8.6</t>
  </si>
  <si>
    <t xml:space="preserve">BADIGEON </t>
  </si>
  <si>
    <t>1.8.6.1</t>
  </si>
  <si>
    <t>sur l'ensemble des enduits extérieurs</t>
  </si>
  <si>
    <t>1.8.7</t>
  </si>
  <si>
    <t>1.8.7.1</t>
  </si>
  <si>
    <t>1.9</t>
  </si>
  <si>
    <t>REPRISE DES PAREMENTS ENDUITS DES PAREMENTS INTERIEURS</t>
  </si>
  <si>
    <t>1.9.1</t>
  </si>
  <si>
    <t>1.9.1.1</t>
  </si>
  <si>
    <t>1.9.1.2</t>
  </si>
  <si>
    <t>sur l'ensemble des parements intérieurs</t>
  </si>
  <si>
    <t>1.9.1.3</t>
  </si>
  <si>
    <t>Descellement des supports métalliques</t>
  </si>
  <si>
    <t>1.9.2</t>
  </si>
  <si>
    <t>1.9.2.1</t>
  </si>
  <si>
    <t>1.9.3</t>
  </si>
  <si>
    <t>1.9.3.1</t>
  </si>
  <si>
    <t>1.9.4</t>
  </si>
  <si>
    <t>1.9.4.1</t>
  </si>
  <si>
    <t>1.9.5</t>
  </si>
  <si>
    <t>Commentaire : L’aspect de finition des enduits intérieurs est à définir avec l’architecte. Des échantillons de finition devront être présentés par le titulaire du lot à la maîtrise d’oeuvre pour validation par l’architecte</t>
  </si>
  <si>
    <t>1.9.5.1</t>
  </si>
  <si>
    <t>1.9.6</t>
  </si>
  <si>
    <t>1.9.6.1</t>
  </si>
  <si>
    <t>sur l'ensemble des enduits intérieurs</t>
  </si>
  <si>
    <t>1.9.7</t>
  </si>
  <si>
    <t>1.9.7.1</t>
  </si>
  <si>
    <t>1.10</t>
  </si>
  <si>
    <t>RESTAURATION DES EMMARCHEMENTS EXTERIEURS</t>
  </si>
  <si>
    <t>1.10.1</t>
  </si>
  <si>
    <t>1.10.1.1</t>
  </si>
  <si>
    <t>Sur parement uni</t>
  </si>
  <si>
    <t>1.10.2</t>
  </si>
  <si>
    <t>1.10.2.1</t>
  </si>
  <si>
    <t>1.10.3</t>
  </si>
  <si>
    <t>1.10.3.1</t>
  </si>
  <si>
    <t>1.10.4</t>
  </si>
  <si>
    <t>1.10.4.1</t>
  </si>
  <si>
    <t>1.10.5</t>
  </si>
  <si>
    <t>1.10.5.1</t>
  </si>
  <si>
    <t>Par le dessus pour recalage de la marche au Nord</t>
  </si>
  <si>
    <t>1.10.6</t>
  </si>
  <si>
    <t>1.10.6.1</t>
  </si>
  <si>
    <t>Par le dessus pour la marche au N/E</t>
  </si>
  <si>
    <t>1.10.7</t>
  </si>
  <si>
    <t>1.10.7.1</t>
  </si>
  <si>
    <t>1.10.8</t>
  </si>
  <si>
    <t>1.10.8.1</t>
  </si>
  <si>
    <t>1.10.9</t>
  </si>
  <si>
    <t>1.10.9.1</t>
  </si>
  <si>
    <t>1.10.9.2</t>
  </si>
  <si>
    <t>Reprise des formes de pose</t>
  </si>
  <si>
    <t>1.10.10</t>
  </si>
  <si>
    <t>1.10.10.1</t>
  </si>
  <si>
    <t>1.11</t>
  </si>
  <si>
    <t>RESTAURATION DES SOLS INTERIEURS</t>
  </si>
  <si>
    <t>1.11.1</t>
  </si>
  <si>
    <t>1.11.1.1</t>
  </si>
  <si>
    <t>Calpins et relevés, échantillon pour les carreaux de remplacement compris réalisation de moules</t>
  </si>
  <si>
    <t>1.11.1.2</t>
  </si>
  <si>
    <t>Nettoyage des sols en carreaux compris tous essais préalables nécessaires à la définition du protocole de nettoyage</t>
  </si>
  <si>
    <t>1.11.1.3</t>
  </si>
  <si>
    <t>Dépose de carreaux hors d'usage avec soin (petit carreaux)</t>
  </si>
  <si>
    <t>1.11.1.4</t>
  </si>
  <si>
    <t xml:space="preserve">Dépose de carreaux hors d'usage avec soin (grand carreaux avec armoiries) </t>
  </si>
  <si>
    <t>1.11.1.5</t>
  </si>
  <si>
    <t xml:space="preserve">Dépose de carreaux hors d'usage avec soin (dalle périphérique) </t>
  </si>
  <si>
    <t>1.11.1.6</t>
  </si>
  <si>
    <t>Fourniture de carreaux (petit carreaux) à l'identique des existants (L’entreprise titulaire du lot devra présenter des échantillons de carreaux de sol à l’architecte pour validation avant toute mise en oeuvre)</t>
  </si>
  <si>
    <t>1.11.1.7</t>
  </si>
  <si>
    <t>Fourniture de carreaux (grand carreaux avec armoiries) à l'identique des existants (L’entreprise titulaire du lot devra présenter des échantillons de carreaux de sol à l’architecte pour validation avant toute mise en oeuvre)</t>
  </si>
  <si>
    <t>1.11.1.8</t>
  </si>
  <si>
    <t xml:space="preserve">Fourniture de carreaux (dalle périphérique) à l'identique des existants (L’entreprise titulaire du lot devra présenter des échantillons de carreaux de sol à l’architecte pour validation avant toute mise en oeuvre) </t>
  </si>
  <si>
    <t>1.11.1.9</t>
  </si>
  <si>
    <t>Reprise de la forme de pose (petit carreaux)</t>
  </si>
  <si>
    <t>1.11.1.10</t>
  </si>
  <si>
    <t>Reprise de la forme de pose (grand carreaux avec armoiries)</t>
  </si>
  <si>
    <t>1.11.1.11</t>
  </si>
  <si>
    <t>Reprise de la forme de pose (dalle périphérique)</t>
  </si>
  <si>
    <t>1.11.1.12</t>
  </si>
  <si>
    <t xml:space="preserve">Repose de carreaux (petit carreaux) </t>
  </si>
  <si>
    <t>1.11.1.13</t>
  </si>
  <si>
    <t xml:space="preserve">Repose de carreaux (grand carreaux avec armoiries)  </t>
  </si>
  <si>
    <t>1.11.1.14</t>
  </si>
  <si>
    <t xml:space="preserve">Repose de carreaux (dalle périphérique)  </t>
  </si>
  <si>
    <t>1.11.1.15</t>
  </si>
  <si>
    <t>traitement de finition sur l'ensemble du sol compris tous essais préalables nécessaires à la définition du protocole de nettoyage</t>
  </si>
  <si>
    <t>1.12</t>
  </si>
  <si>
    <t>ACCOMPAGNEMENT DES AUTRES LOTS</t>
  </si>
  <si>
    <t>1.12.1</t>
  </si>
  <si>
    <t>ACCOMPAGNEMENT DU LOT CHARPENTE</t>
  </si>
  <si>
    <t>1.12.1.1</t>
  </si>
  <si>
    <t>en coordination avec le titulaire du lot 03</t>
  </si>
  <si>
    <t>1.12.2</t>
  </si>
  <si>
    <t>ACCOMPAGNEMENT DES TRAVAUX DE SERRURERIE ET VITRAUX</t>
  </si>
  <si>
    <t>1.12.2.1</t>
  </si>
  <si>
    <t>Calfeutrement des vitraux compris dégarnissage du calfeutrement existant avec soin</t>
  </si>
  <si>
    <t>1.12.2.2</t>
  </si>
  <si>
    <t>Scellement des grilles extérieures (au droit des vitraux) après repose</t>
  </si>
  <si>
    <t>1.12.3</t>
  </si>
  <si>
    <t>REFECTION D'ARASE EN MAÇONNERIE DE MOELLONS</t>
  </si>
  <si>
    <t>1.12.3.1</t>
  </si>
  <si>
    <t>Arases des gouttereaux N/O et S/E, en coordination avec le titulaire du lot 03</t>
  </si>
  <si>
    <t>1.12.3.2</t>
  </si>
  <si>
    <t xml:space="preserve">Arases des pignons S/O et N/E, en coordination avec le titulaire du lot 03 </t>
  </si>
  <si>
    <t>1.13</t>
  </si>
  <si>
    <t>TRAVAUX DIVERS</t>
  </si>
  <si>
    <t>1.13.1</t>
  </si>
  <si>
    <t>NETTOYAGE ET REMISE EN ETAT A LA FIN DES TRAVAUX</t>
  </si>
  <si>
    <t>1.13.1.1</t>
  </si>
  <si>
    <t>Pour les abords et l'ensemble des zones d'intervention</t>
  </si>
  <si>
    <t>RECAPITULATIF
Lot n°1 INSTALLATIONS DE CHANTIER - MACONNERIE - PIERRE DE TAILLE - ENDUITS</t>
  </si>
  <si>
    <t>RECAPITULATIF DES CHAPITRES</t>
  </si>
  <si>
    <t>1.1 - INSTALLATIONS COMMUNES DE CHANTIER</t>
  </si>
  <si>
    <t>1.2 - INSTALLATIONS DE CHANTIER</t>
  </si>
  <si>
    <t>1.3 - TRAVAUX PREPARATOIRES</t>
  </si>
  <si>
    <t>1.4 - RESTAURATION DES PAREMENTS EN PIERRE DE TAILLE DES FACADES EXTERIEURES</t>
  </si>
  <si>
    <t>1.5 - TRAVAUX DE SCULPTURE POUR LA FACADE S/E</t>
  </si>
  <si>
    <t>1.6 - INTERVENTIONS SUR LES DECORS PEINTS</t>
  </si>
  <si>
    <t>1.7 - RESTAURATION DES PAREMENTS EN PIERRE DE TAILLE INTERIEURS</t>
  </si>
  <si>
    <t>1.8 - REPRISE DES PAREMENTS ENDUITS DES FACADES EXTERIEURES</t>
  </si>
  <si>
    <t>1.9 - REPRISE DES PAREMENTS ENDUITS DES PAREMENTS INTERIEURS</t>
  </si>
  <si>
    <t>1.10 - RESTAURATION DES EMMARCHEMENTS EXTERIEURS</t>
  </si>
  <si>
    <t>1.11 - RESTAURATION DES SOLS INTERIEURS</t>
  </si>
  <si>
    <t>1.12 - ACCOMPAGNEMENT DES AUTRES LOTS</t>
  </si>
  <si>
    <t>1.13 - TRAVAUX DIVERS</t>
  </si>
  <si>
    <t>Total du lot INSTALLATIONS DE CHANTIER - MACONNERIE - PIERRE DE TAILLE - ENDUITS</t>
  </si>
  <si>
    <t xml:space="preserve">Soit en toutes lettres TTC : </t>
  </si>
  <si>
    <t>RECAPITULATIF PSE</t>
  </si>
  <si>
    <t xml:space="preserve"> PSE 1 : FOURNITURE DE PIERRE DE TAILLE</t>
  </si>
  <si>
    <t xml:space="preserve"> 	 FOURNITURE DE PIERRE DE TAILLE NEUVE EN BLOCS </t>
  </si>
  <si>
    <t>Sous-total PSE 1 : FOURNITURE DE PIERRE DE TAILLE</t>
  </si>
  <si>
    <t>H.T.</t>
  </si>
  <si>
    <t>T.V.A.</t>
  </si>
  <si>
    <t>T.T.C.</t>
  </si>
  <si>
    <t xml:space="preserve"> PSE 2 : SCULPTURE </t>
  </si>
  <si>
    <t xml:space="preserve"> 	 TRAVAUX DE SCULPTURE POUR LA FACADE S/E</t>
  </si>
  <si>
    <t xml:space="preserve">Sous-total PSE 2 : SCULPTURE </t>
  </si>
  <si>
    <t xml:space="preserve"> PSE 3 : DECORS PEINTS</t>
  </si>
  <si>
    <t xml:space="preserve"> 	 INTERVENTIONS SUR LES DECORS PEINTS</t>
  </si>
  <si>
    <t>Sous-total PSE 3 : DECORS PEINTS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</si>
  <si>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</si>
  <si>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</si>
  <si>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</si>
  <si>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</si>
  <si>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</si>
  <si>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</si>
  <si>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</si>
  <si>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</si>
  <si>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</si>
  <si>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</si>
  <si>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</si>
  <si>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</si>
  <si>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</si>
  <si>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</si>
  <si>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</si>
  <si>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</si>
  <si>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</si>
  <si>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</si>
  <si>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</si>
  <si>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</si>
  <si>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</si>
  <si>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</si>
  <si>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</si>
  <si>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</si>
  <si>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</si>
  <si>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</si>
  <si>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</si>
  <si>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</si>
  <si>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</si>
  <si>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</si>
  <si>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</si>
  <si>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OISE (60)</t>
  </si>
  <si>
    <t>60 CHA_MS37AVP</t>
  </si>
  <si>
    <t>12/02/2026</t>
  </si>
  <si>
    <t>DCE</t>
  </si>
  <si>
    <t>DOMAINE DE CHANTILLY</t>
  </si>
  <si>
    <t>Chapelle Saint-Paul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</si>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</sst>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0\ [$€];[Red]\-#,##0.00\ [$€]"/>
    <numFmt numFmtId="166" formatCode="00000"/>
    <numFmt numFmtId="167" formatCode="0#&quot; &quot;##&quot; &quot;##&quot; &quot;##&quot; &quot;##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3" fontId="13" fillId="0" borderId="9" xfId="0" applyNumberFormat="1" applyFont="1" applyBorder="1" applyAlignment="1">
      <alignment horizontal="right" vertical="top" wrapText="1"/>
    </xf>
    <xf numFmtId="3" fontId="13" fillId="0" borderId="12" xfId="0" applyNumberFormat="1" applyFont="1" applyBorder="1" applyAlignment="1" applyProtection="1">
      <alignment horizontal="right" vertical="top" wrapText="1"/>
      <protection locked="0"/>
    </xf>
    <xf numFmtId="4" fontId="11" fillId="0" borderId="12" xfId="0" applyNumberFormat="1" applyFont="1" applyBorder="1" applyAlignment="1" applyProtection="1">
      <alignment vertical="top" wrapText="1"/>
      <protection locked="0"/>
    </xf>
    <xf numFmtId="4" fontId="11" fillId="0" borderId="9" xfId="0" applyNumberFormat="1" applyFont="1" applyBorder="1" applyAlignment="1">
      <alignment vertical="top" wrapText="1"/>
    </xf>
    <xf numFmtId="10" fontId="6" fillId="0" borderId="0" xfId="0" applyNumberFormat="1" applyFont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164" fontId="13" fillId="0" borderId="12" xfId="0" applyNumberFormat="1" applyFont="1" applyBorder="1" applyAlignment="1" applyProtection="1">
      <alignment horizontal="right" vertical="top" wrapText="1"/>
      <protection locked="0"/>
    </xf>
    <xf numFmtId="4" fontId="13" fillId="0" borderId="9" xfId="0" applyNumberFormat="1" applyFont="1" applyBorder="1" applyAlignment="1">
      <alignment horizontal="right" vertical="top" wrapText="1"/>
    </xf>
    <xf numFmtId="4" fontId="13" fillId="0" borderId="12" xfId="0" applyNumberFormat="1" applyFont="1" applyBorder="1" applyAlignment="1" applyProtection="1">
      <alignment horizontal="right" vertical="top" wrapText="1"/>
      <protection locked="0"/>
    </xf>
    <xf numFmtId="0" fontId="15" fillId="0" borderId="11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0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0" fontId="5" fillId="0" borderId="11" xfId="0" applyNumberFormat="1" applyFont="1" applyBorder="1" applyAlignment="1">
      <alignment horizontal="right" vertical="top" wrapText="1"/>
    </xf>
    <xf numFmtId="10" fontId="5" fillId="0" borderId="24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right" vertical="top" wrapText="1"/>
    </xf>
    <xf numFmtId="165" fontId="19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165" fontId="3" fillId="0" borderId="0" xfId="0" applyNumberFormat="1" applyFont="1" applyAlignment="1">
      <alignment horizontal="right" vertical="top" wrapText="1"/>
    </xf>
    <xf numFmtId="0" fontId="19" fillId="0" borderId="21" xfId="0" applyFont="1" applyBorder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165" fontId="3" fillId="0" borderId="0" xfId="0" applyNumberFormat="1" applyFont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165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5" fontId="3" fillId="0" borderId="21" xfId="0" applyNumberFormat="1" applyFont="1" applyBorder="1" applyAlignment="1">
      <alignment vertical="top" wrapText="1"/>
    </xf>
    <xf numFmtId="165" fontId="1" fillId="0" borderId="21" xfId="0" applyNumberFormat="1" applyFont="1" applyBorder="1" applyAlignment="1">
      <alignment vertical="top" wrapText="1"/>
    </xf>
    <xf numFmtId="165" fontId="1" fillId="0" borderId="22" xfId="0" applyNumberFormat="1" applyFont="1" applyBorder="1" applyAlignment="1">
      <alignment vertical="top" wrapText="1"/>
    </xf>
    <xf numFmtId="165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5" fontId="14" fillId="0" borderId="7" xfId="0" applyNumberFormat="1" applyFont="1" applyBorder="1" applyAlignment="1">
      <alignment horizontal="right" vertical="top" wrapText="1"/>
    </xf>
    <xf numFmtId="165" fontId="14" fillId="0" borderId="8" xfId="0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0" fontId="0" fillId="0" borderId="0" xfId="0"/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5" fontId="14" fillId="0" borderId="0" xfId="0" applyNumberFormat="1" applyFont="1" applyAlignment="1">
      <alignment horizontal="right" vertical="top" wrapText="1"/>
    </xf>
    <xf numFmtId="165" fontId="14" fillId="0" borderId="5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167" fontId="5" fillId="0" borderId="12" xfId="0" applyNumberFormat="1" applyFont="1" applyBorder="1" applyAlignment="1" applyProtection="1">
      <alignment vertical="top" wrapText="1"/>
      <protection locked="0"/>
    </xf>
    <xf numFmtId="0" fontId="5" fillId="0" borderId="12" xfId="0" applyFont="1" applyBorder="1" applyAlignment="1" applyProtection="1">
      <alignment vertical="top" wrapText="1"/>
      <protection locked="0"/>
    </xf>
    <xf numFmtId="0" fontId="18" fillId="0" borderId="0" xfId="0" applyFont="1" applyAlignment="1">
      <alignment horizontal="center" vertical="top" wrapText="1"/>
    </xf>
    <xf numFmtId="166" fontId="5" fillId="0" borderId="12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938213</xdr:colOff>
      <xdr:row>27</xdr:row>
      <xdr:rowOff>0</xdr:rowOff>
    </xdr:from>
    <xdr:to>
      <xdr:col>7</xdr:col>
      <xdr:colOff>28693</xdr:colOff>
      <xdr:row>44</xdr:row>
      <xdr:rowOff>114043</xdr:rowOff>
    </xdr:to>
    <xdr:pic>
      <xdr:nvPicPr>
        <xdr:cNvPr id="2" name="Picture 1" descr="{81d2c8a6-ea70-4537-bd3e-d74f41e2e721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2388" y="3086100"/>
          <a:ext cx="1738431" cy="20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8.6640625" defaultRowHeight="9" customHeight="1" x14ac:dyDescent="0.2"/>
  <cols>
    <col min="1" max="1" width="0.1640625" customWidth="1"/>
    <col min="2" max="2" width="10.1640625" customWidth="1"/>
    <col min="3" max="3" width="31.33203125" customWidth="1"/>
    <col min="4" max="4" width="2.33203125" customWidth="1"/>
    <col min="5" max="5" width="14.5" customWidth="1"/>
    <col min="6" max="6" width="12.83203125" customWidth="1"/>
    <col min="7" max="7" width="12.5" customWidth="1"/>
    <col min="8" max="8" width="14.5" customWidth="1"/>
    <col min="9" max="9" width="2.1640625" customWidth="1"/>
    <col min="10" max="69" width="10.6640625" customWidth="1"/>
  </cols>
  <sheetData>
    <row r="1" spans="2:9" ht="9" customHeight="1" x14ac:dyDescent="0.2">
      <c r="B1" s="1"/>
      <c r="C1" s="2"/>
      <c r="D1" s="3"/>
      <c r="E1" s="3"/>
      <c r="F1" s="3"/>
      <c r="G1" s="3"/>
      <c r="H1" s="3"/>
      <c r="I1" s="4"/>
    </row>
    <row r="2" spans="2:9" ht="9" customHeight="1" x14ac:dyDescent="0.2">
      <c r="B2" s="5"/>
      <c r="C2" s="6"/>
      <c r="D2" s="7"/>
      <c r="E2" s="62"/>
      <c r="F2" s="62"/>
      <c r="G2" s="62"/>
      <c r="H2" s="62"/>
      <c r="I2" s="8"/>
    </row>
    <row r="3" spans="2:9" ht="9" customHeight="1" x14ac:dyDescent="0.2">
      <c r="B3" s="5"/>
      <c r="C3" s="6"/>
      <c r="D3" s="7"/>
      <c r="E3" s="62"/>
      <c r="F3" s="62"/>
      <c r="G3" s="62"/>
      <c r="H3" s="62"/>
      <c r="I3" s="8"/>
    </row>
    <row r="4" spans="2:9" ht="9" customHeight="1" x14ac:dyDescent="0.2">
      <c r="B4" s="5"/>
      <c r="C4" s="6"/>
      <c r="D4" s="7"/>
      <c r="E4" s="62"/>
      <c r="F4" s="62"/>
      <c r="G4" s="62"/>
      <c r="H4" s="62"/>
      <c r="I4" s="8"/>
    </row>
    <row r="5" spans="2:9" ht="9" customHeight="1" x14ac:dyDescent="0.2">
      <c r="B5" s="5"/>
      <c r="C5" s="6"/>
      <c r="D5" s="7"/>
      <c r="E5" s="62"/>
      <c r="F5" s="62"/>
      <c r="G5" s="62"/>
      <c r="H5" s="62"/>
      <c r="I5" s="8"/>
    </row>
    <row r="6" spans="2:9" ht="9" customHeight="1" x14ac:dyDescent="0.2">
      <c r="B6" s="5"/>
      <c r="C6" s="6"/>
      <c r="D6" s="7"/>
      <c r="E6" s="62"/>
      <c r="F6" s="62"/>
      <c r="G6" s="62"/>
      <c r="H6" s="62"/>
      <c r="I6" s="8"/>
    </row>
    <row r="7" spans="2:9" ht="9" customHeight="1" x14ac:dyDescent="0.2">
      <c r="B7" s="5"/>
      <c r="C7" s="6"/>
      <c r="D7" s="7"/>
      <c r="E7" s="62"/>
      <c r="F7" s="62"/>
      <c r="G7" s="62"/>
      <c r="H7" s="62"/>
      <c r="I7" s="8"/>
    </row>
    <row r="8" spans="2:9" ht="9" customHeight="1" x14ac:dyDescent="0.2">
      <c r="B8" s="5"/>
      <c r="C8" s="6"/>
      <c r="D8" s="7"/>
      <c r="E8" s="62"/>
      <c r="F8" s="62"/>
      <c r="G8" s="62"/>
      <c r="H8" s="62"/>
      <c r="I8" s="8"/>
    </row>
    <row r="9" spans="2:9" ht="9" customHeight="1" x14ac:dyDescent="0.2">
      <c r="B9" s="5"/>
      <c r="C9" s="6"/>
      <c r="D9" s="7"/>
      <c r="E9" s="62"/>
      <c r="F9" s="62"/>
      <c r="G9" s="62"/>
      <c r="H9" s="62"/>
      <c r="I9" s="8"/>
    </row>
    <row r="10" spans="2:9" ht="9" customHeight="1" x14ac:dyDescent="0.2">
      <c r="B10" s="5"/>
      <c r="C10" s="6"/>
      <c r="D10" s="7"/>
      <c r="E10" s="62"/>
      <c r="F10" s="62"/>
      <c r="G10" s="62"/>
      <c r="H10" s="62"/>
      <c r="I10" s="8"/>
    </row>
    <row r="11" spans="2:9" ht="9" customHeight="1" x14ac:dyDescent="0.2">
      <c r="B11" s="5"/>
      <c r="C11" s="6"/>
      <c r="D11" s="7"/>
      <c r="E11" s="107" t="str">
        <f>IF(Paramètres!C5&lt;&gt;"",Paramètres!C5,"")</f>
        <v>OISE (60)</v>
      </c>
      <c r="F11" s="107"/>
      <c r="G11" s="107"/>
      <c r="H11" s="107"/>
      <c r="I11" s="8"/>
    </row>
    <row r="12" spans="2:9" ht="9" customHeight="1" x14ac:dyDescent="0.2">
      <c r="B12" s="5"/>
      <c r="C12" s="6"/>
      <c r="D12" s="7"/>
      <c r="E12" s="107"/>
      <c r="F12" s="107"/>
      <c r="G12" s="107"/>
      <c r="H12" s="107"/>
      <c r="I12" s="8"/>
    </row>
    <row r="13" spans="2:9" ht="9" customHeight="1" x14ac:dyDescent="0.2">
      <c r="B13" s="5"/>
      <c r="C13" s="6"/>
      <c r="D13" s="7"/>
      <c r="E13" s="107"/>
      <c r="F13" s="107"/>
      <c r="G13" s="107"/>
      <c r="H13" s="107"/>
      <c r="I13" s="8"/>
    </row>
    <row r="14" spans="2:9" ht="9" customHeight="1" x14ac:dyDescent="0.2">
      <c r="B14" s="5"/>
      <c r="C14" s="6"/>
      <c r="D14" s="7"/>
      <c r="E14" s="107"/>
      <c r="F14" s="107"/>
      <c r="G14" s="107"/>
      <c r="H14" s="107"/>
      <c r="I14" s="8"/>
    </row>
    <row r="15" spans="2:9" ht="9" customHeight="1" x14ac:dyDescent="0.2">
      <c r="B15" s="5"/>
      <c r="C15" s="6"/>
      <c r="D15" s="7"/>
      <c r="E15" s="107"/>
      <c r="F15" s="107"/>
      <c r="G15" s="107"/>
      <c r="H15" s="107"/>
      <c r="I15" s="8"/>
    </row>
    <row r="16" spans="2:9" ht="9" customHeight="1" x14ac:dyDescent="0.2">
      <c r="B16" s="5"/>
      <c r="C16" s="6"/>
      <c r="D16" s="7"/>
      <c r="E16" s="107"/>
      <c r="F16" s="107"/>
      <c r="G16" s="107"/>
      <c r="H16" s="107"/>
      <c r="I16" s="8"/>
    </row>
    <row r="17" spans="2:9" ht="9" customHeight="1" x14ac:dyDescent="0.2">
      <c r="B17" s="5"/>
      <c r="C17" s="6"/>
      <c r="D17" s="7"/>
      <c r="E17" s="107"/>
      <c r="F17" s="107"/>
      <c r="G17" s="107"/>
      <c r="H17" s="107"/>
      <c r="I17" s="8"/>
    </row>
    <row r="18" spans="2:9" ht="9" customHeight="1" x14ac:dyDescent="0.2">
      <c r="B18" s="5"/>
      <c r="C18" s="6"/>
      <c r="D18" s="7"/>
      <c r="E18" s="107"/>
      <c r="F18" s="107"/>
      <c r="G18" s="107"/>
      <c r="H18" s="107"/>
      <c r="I18" s="8"/>
    </row>
    <row r="19" spans="2:9" ht="9" customHeight="1" x14ac:dyDescent="0.2">
      <c r="B19" s="5"/>
      <c r="C19" s="6"/>
      <c r="D19" s="7"/>
      <c r="E19" s="107"/>
      <c r="F19" s="107"/>
      <c r="G19" s="107"/>
      <c r="H19" s="107"/>
      <c r="I19" s="8"/>
    </row>
    <row r="20" spans="2:9" ht="9" customHeight="1" x14ac:dyDescent="0.2">
      <c r="B20" s="5"/>
      <c r="C20" s="6"/>
      <c r="D20" s="7"/>
      <c r="E20" s="107" t="str">
        <f>IF(Paramètres!C24&lt;&gt;"",Paramètres!C24,"") &amp; CHAR(10) &amp; IF(Paramètres!C26&lt;&gt;"",Paramètres!C26,"") &amp; CHAR(10) &amp; IF(Paramètres!C28&lt;&gt;"",Paramètres!C28,"")</f>
        <v>DOMAINE DE CHANTILLY
Chapelle Saint-Paul</v>
      </c>
      <c r="F20" s="107"/>
      <c r="G20" s="107"/>
      <c r="H20" s="107"/>
      <c r="I20" s="8"/>
    </row>
    <row r="21" spans="2:9" ht="9" customHeight="1" x14ac:dyDescent="0.2">
      <c r="B21" s="5"/>
      <c r="C21" s="6"/>
      <c r="D21" s="7"/>
      <c r="E21" s="107"/>
      <c r="F21" s="107"/>
      <c r="G21" s="107"/>
      <c r="H21" s="107"/>
      <c r="I21" s="8"/>
    </row>
    <row r="22" spans="2:9" ht="9" customHeight="1" x14ac:dyDescent="0.2">
      <c r="B22" s="5"/>
      <c r="C22" s="6"/>
      <c r="D22" s="7"/>
      <c r="E22" s="107"/>
      <c r="F22" s="107"/>
      <c r="G22" s="107"/>
      <c r="H22" s="107"/>
      <c r="I22" s="8"/>
    </row>
    <row r="23" spans="2:9" ht="9" customHeight="1" x14ac:dyDescent="0.2">
      <c r="B23" s="5"/>
      <c r="C23" s="6"/>
      <c r="D23" s="7"/>
      <c r="E23" s="107"/>
      <c r="F23" s="107"/>
      <c r="G23" s="107"/>
      <c r="H23" s="107"/>
      <c r="I23" s="8"/>
    </row>
    <row r="24" spans="2:9" ht="9" customHeight="1" x14ac:dyDescent="0.2">
      <c r="B24" s="5"/>
      <c r="C24" s="6"/>
      <c r="D24" s="7"/>
      <c r="E24" s="107"/>
      <c r="F24" s="107"/>
      <c r="G24" s="107"/>
      <c r="H24" s="107"/>
      <c r="I24" s="8"/>
    </row>
    <row r="25" spans="2:9" ht="9" customHeight="1" x14ac:dyDescent="0.2">
      <c r="B25" s="5"/>
      <c r="C25" s="6"/>
      <c r="D25" s="7"/>
      <c r="E25" s="107"/>
      <c r="F25" s="107"/>
      <c r="G25" s="107"/>
      <c r="H25" s="107"/>
      <c r="I25" s="8"/>
    </row>
    <row r="26" spans="2:9" ht="9" customHeight="1" x14ac:dyDescent="0.2">
      <c r="B26" s="5"/>
      <c r="C26" s="6"/>
      <c r="D26" s="7"/>
      <c r="E26" s="107"/>
      <c r="F26" s="107"/>
      <c r="G26" s="107"/>
      <c r="H26" s="107"/>
      <c r="I26" s="8"/>
    </row>
    <row r="27" spans="2:9" ht="9" customHeight="1" x14ac:dyDescent="0.2">
      <c r="B27" s="5"/>
      <c r="C27" s="6"/>
      <c r="D27" s="7"/>
      <c r="E27" s="107"/>
      <c r="F27" s="107"/>
      <c r="G27" s="107"/>
      <c r="H27" s="107"/>
      <c r="I27" s="8"/>
    </row>
    <row r="28" spans="2:9" ht="9" customHeight="1" x14ac:dyDescent="0.2">
      <c r="B28" s="5"/>
      <c r="C28" s="6"/>
      <c r="D28" s="7"/>
      <c r="E28" s="62"/>
      <c r="F28" s="62"/>
      <c r="G28" s="62"/>
      <c r="H28" s="62"/>
      <c r="I28" s="8"/>
    </row>
    <row r="29" spans="2:9" ht="9" customHeight="1" x14ac:dyDescent="0.2">
      <c r="B29" s="5"/>
      <c r="C29" s="6"/>
      <c r="D29" s="7"/>
      <c r="E29" s="62"/>
      <c r="F29" s="62"/>
      <c r="G29" s="62"/>
      <c r="H29" s="62"/>
      <c r="I29" s="8"/>
    </row>
    <row r="30" spans="2:9" ht="9" customHeight="1" x14ac:dyDescent="0.2">
      <c r="B30" s="5"/>
      <c r="C30" s="6"/>
      <c r="D30" s="7"/>
      <c r="E30" s="62"/>
      <c r="F30" s="62"/>
      <c r="G30" s="62"/>
      <c r="H30" s="62"/>
      <c r="I30" s="8"/>
    </row>
    <row r="31" spans="2:9" ht="9" customHeight="1" x14ac:dyDescent="0.2">
      <c r="B31" s="5"/>
      <c r="C31" s="6"/>
      <c r="D31" s="7"/>
      <c r="E31" s="62"/>
      <c r="F31" s="62"/>
      <c r="G31" s="62"/>
      <c r="H31" s="62"/>
      <c r="I31" s="8"/>
    </row>
    <row r="32" spans="2:9" ht="9" customHeight="1" x14ac:dyDescent="0.2">
      <c r="B32" s="5"/>
      <c r="C32" s="6"/>
      <c r="D32" s="7"/>
      <c r="E32" s="62"/>
      <c r="F32" s="62"/>
      <c r="G32" s="62"/>
      <c r="H32" s="62"/>
      <c r="I32" s="8"/>
    </row>
    <row r="33" spans="2:9" ht="9" customHeight="1" x14ac:dyDescent="0.2">
      <c r="B33" s="5"/>
      <c r="C33" s="6"/>
      <c r="D33" s="7"/>
      <c r="E33" s="62"/>
      <c r="F33" s="62"/>
      <c r="G33" s="62"/>
      <c r="H33" s="62"/>
      <c r="I33" s="8"/>
    </row>
    <row r="34" spans="2:9" ht="9" customHeight="1" x14ac:dyDescent="0.2">
      <c r="B34" s="5"/>
      <c r="C34" s="6"/>
      <c r="D34" s="7"/>
      <c r="E34" s="62"/>
      <c r="F34" s="62"/>
      <c r="G34" s="62"/>
      <c r="H34" s="62"/>
      <c r="I34" s="8"/>
    </row>
    <row r="35" spans="2:9" ht="9" customHeight="1" x14ac:dyDescent="0.2">
      <c r="B35" s="5"/>
      <c r="C35" s="6"/>
      <c r="D35" s="7"/>
      <c r="E35" s="62"/>
      <c r="F35" s="62"/>
      <c r="G35" s="62"/>
      <c r="H35" s="62"/>
      <c r="I35" s="8"/>
    </row>
    <row r="36" spans="2:9" ht="9" customHeight="1" x14ac:dyDescent="0.2">
      <c r="B36" s="5"/>
      <c r="C36" s="6"/>
      <c r="D36" s="7"/>
      <c r="E36" s="62"/>
      <c r="F36" s="62"/>
      <c r="G36" s="62"/>
      <c r="H36" s="62"/>
      <c r="I36" s="8"/>
    </row>
    <row r="37" spans="2:9" ht="9" customHeight="1" x14ac:dyDescent="0.2">
      <c r="B37" s="5"/>
      <c r="C37" s="6"/>
      <c r="D37" s="7"/>
      <c r="E37" s="62"/>
      <c r="F37" s="62"/>
      <c r="G37" s="62"/>
      <c r="H37" s="62"/>
      <c r="I37" s="8"/>
    </row>
    <row r="38" spans="2:9" ht="9" customHeight="1" x14ac:dyDescent="0.2">
      <c r="B38" s="5"/>
      <c r="C38" s="6"/>
      <c r="D38" s="7"/>
      <c r="E38" s="62"/>
      <c r="F38" s="62"/>
      <c r="G38" s="62"/>
      <c r="H38" s="62"/>
      <c r="I38" s="8"/>
    </row>
    <row r="39" spans="2:9" ht="9" customHeight="1" x14ac:dyDescent="0.2">
      <c r="B39" s="5"/>
      <c r="C39" s="6"/>
      <c r="D39" s="7"/>
      <c r="E39" s="62"/>
      <c r="F39" s="62"/>
      <c r="G39" s="62"/>
      <c r="H39" s="62"/>
      <c r="I39" s="8"/>
    </row>
    <row r="40" spans="2:9" ht="9" customHeight="1" x14ac:dyDescent="0.2">
      <c r="B40" s="5"/>
      <c r="C40" s="6"/>
      <c r="D40" s="7"/>
      <c r="E40" s="62"/>
      <c r="F40" s="62"/>
      <c r="G40" s="62"/>
      <c r="H40" s="62"/>
      <c r="I40" s="8"/>
    </row>
    <row r="41" spans="2:9" ht="9" customHeight="1" x14ac:dyDescent="0.2">
      <c r="B41" s="5"/>
      <c r="C41" s="6"/>
      <c r="D41" s="7"/>
      <c r="E41" s="62"/>
      <c r="F41" s="62"/>
      <c r="G41" s="62"/>
      <c r="H41" s="62"/>
      <c r="I41" s="8"/>
    </row>
    <row r="42" spans="2:9" ht="9" customHeight="1" x14ac:dyDescent="0.2">
      <c r="B42" s="5"/>
      <c r="C42" s="6"/>
      <c r="D42" s="7"/>
      <c r="E42" s="62"/>
      <c r="F42" s="62"/>
      <c r="G42" s="62"/>
      <c r="H42" s="62"/>
      <c r="I42" s="8"/>
    </row>
    <row r="43" spans="2:9" ht="9" customHeight="1" x14ac:dyDescent="0.2">
      <c r="B43" s="5"/>
      <c r="C43" s="6"/>
      <c r="D43" s="7"/>
      <c r="E43" s="62"/>
      <c r="F43" s="62"/>
      <c r="G43" s="62"/>
      <c r="H43" s="62"/>
      <c r="I43" s="8"/>
    </row>
    <row r="44" spans="2:9" ht="9" customHeight="1" x14ac:dyDescent="0.2">
      <c r="B44" s="5"/>
      <c r="C44" s="6"/>
      <c r="D44" s="7"/>
      <c r="E44" s="62"/>
      <c r="F44" s="62"/>
      <c r="G44" s="62"/>
      <c r="H44" s="62"/>
      <c r="I44" s="8"/>
    </row>
    <row r="45" spans="2:9" ht="9" customHeight="1" x14ac:dyDescent="0.2">
      <c r="B45" s="5"/>
      <c r="C45" s="6"/>
      <c r="D45" s="7"/>
      <c r="E45" s="62"/>
      <c r="F45" s="62"/>
      <c r="G45" s="62"/>
      <c r="H45" s="62"/>
      <c r="I45" s="8"/>
    </row>
    <row r="46" spans="2:9" ht="9" customHeight="1" x14ac:dyDescent="0.2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">
      <c r="B47" s="5"/>
      <c r="C47" s="6"/>
      <c r="D47" s="7"/>
      <c r="E47" s="101" t="s">
        <v>4</v>
      </c>
      <c r="F47" s="62"/>
      <c r="G47" s="62"/>
      <c r="H47" s="62"/>
      <c r="I47" s="8"/>
    </row>
    <row r="48" spans="2:9" ht="9" customHeight="1" x14ac:dyDescent="0.2">
      <c r="B48" s="5"/>
      <c r="C48" s="6"/>
      <c r="D48" s="7"/>
      <c r="E48" s="62"/>
      <c r="F48" s="62"/>
      <c r="G48" s="62"/>
      <c r="H48" s="62"/>
      <c r="I48" s="8"/>
    </row>
    <row r="49" spans="2:9" ht="9" customHeight="1" x14ac:dyDescent="0.2">
      <c r="B49" s="5"/>
      <c r="C49" s="6"/>
      <c r="D49" s="7"/>
      <c r="E49" s="62"/>
      <c r="F49" s="62"/>
      <c r="G49" s="62"/>
      <c r="H49" s="62"/>
      <c r="I49" s="8"/>
    </row>
    <row r="50" spans="2:9" ht="9" customHeight="1" x14ac:dyDescent="0.2">
      <c r="B50" s="5"/>
      <c r="C50" s="6"/>
      <c r="D50" s="7"/>
      <c r="E50" s="62"/>
      <c r="F50" s="62"/>
      <c r="G50" s="62"/>
      <c r="H50" s="62"/>
      <c r="I50" s="8"/>
    </row>
    <row r="51" spans="2:9" ht="9" customHeight="1" x14ac:dyDescent="0.2">
      <c r="B51" s="5"/>
      <c r="C51" s="6"/>
      <c r="D51" s="7"/>
      <c r="E51" s="62"/>
      <c r="F51" s="62"/>
      <c r="G51" s="62"/>
      <c r="H51" s="62"/>
      <c r="I51" s="8"/>
    </row>
    <row r="52" spans="2:9" ht="9" customHeight="1" x14ac:dyDescent="0.2">
      <c r="B52" s="5"/>
      <c r="C52" s="6"/>
      <c r="D52" s="7"/>
      <c r="E52" s="62"/>
      <c r="F52" s="62"/>
      <c r="G52" s="62"/>
      <c r="H52" s="62"/>
      <c r="I52" s="8"/>
    </row>
    <row r="53" spans="2:9" ht="9" customHeight="1" x14ac:dyDescent="0.2">
      <c r="B53" s="5"/>
      <c r="C53" s="6"/>
      <c r="D53" s="7"/>
      <c r="E53" s="62"/>
      <c r="F53" s="62"/>
      <c r="G53" s="62"/>
      <c r="H53" s="62"/>
      <c r="I53" s="8"/>
    </row>
    <row r="54" spans="2:9" ht="9" customHeight="1" x14ac:dyDescent="0.2">
      <c r="B54" s="5"/>
      <c r="C54" s="6"/>
      <c r="D54" s="7"/>
      <c r="E54" s="62"/>
      <c r="F54" s="62"/>
      <c r="G54" s="62"/>
      <c r="H54" s="62"/>
      <c r="I54" s="8"/>
    </row>
    <row r="55" spans="2:9" ht="9" customHeight="1" x14ac:dyDescent="0.2">
      <c r="B55" s="5"/>
      <c r="C55" s="6"/>
      <c r="D55" s="7"/>
      <c r="E55" s="62"/>
      <c r="F55" s="62"/>
      <c r="G55" s="62"/>
      <c r="H55" s="62"/>
      <c r="I55" s="8"/>
    </row>
    <row r="56" spans="2:9" ht="9" customHeight="1" x14ac:dyDescent="0.2">
      <c r="B56" s="5"/>
      <c r="C56" s="6"/>
      <c r="D56" s="7"/>
      <c r="E56" s="62"/>
      <c r="F56" s="62"/>
      <c r="G56" s="62"/>
      <c r="H56" s="62"/>
      <c r="I56" s="8"/>
    </row>
    <row r="57" spans="2:9" ht="9" customHeight="1" x14ac:dyDescent="0.2">
      <c r="B57" s="5"/>
      <c r="C57" s="6"/>
      <c r="D57" s="7"/>
      <c r="E57" s="62"/>
      <c r="F57" s="62"/>
      <c r="G57" s="62"/>
      <c r="H57" s="62"/>
      <c r="I57" s="8"/>
    </row>
    <row r="58" spans="2:9" ht="9" customHeight="1" x14ac:dyDescent="0.2">
      <c r="B58" s="5"/>
      <c r="C58" s="6"/>
      <c r="D58" s="7"/>
      <c r="E58" s="62"/>
      <c r="F58" s="62"/>
      <c r="G58" s="62"/>
      <c r="H58" s="62"/>
      <c r="I58" s="8"/>
    </row>
    <row r="59" spans="2:9" ht="9" customHeight="1" x14ac:dyDescent="0.2">
      <c r="B59" s="5"/>
      <c r="C59" s="6"/>
      <c r="D59" s="7"/>
      <c r="E59" s="62"/>
      <c r="F59" s="62"/>
      <c r="G59" s="62"/>
      <c r="H59" s="62"/>
      <c r="I59" s="8"/>
    </row>
    <row r="60" spans="2:9" ht="9" customHeight="1" x14ac:dyDescent="0.2">
      <c r="B60" s="5"/>
      <c r="C60" s="6"/>
      <c r="D60" s="7"/>
      <c r="E60" s="62"/>
      <c r="F60" s="62"/>
      <c r="G60" s="62"/>
      <c r="H60" s="62"/>
      <c r="I60" s="8"/>
    </row>
    <row r="61" spans="2:9" ht="9" customHeight="1" x14ac:dyDescent="0.2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">
      <c r="B62" s="5"/>
      <c r="C62" s="6"/>
      <c r="D62" s="7"/>
      <c r="E62" s="102" t="str">
        <f>IF(Paramètres!C9&lt;&gt;"",Paramètres!C9,"")</f>
        <v>Lot n°1</v>
      </c>
      <c r="F62" s="102"/>
      <c r="G62" s="102"/>
      <c r="H62" s="102"/>
      <c r="I62" s="8"/>
    </row>
    <row r="63" spans="2:9" ht="9" customHeight="1" x14ac:dyDescent="0.2">
      <c r="B63" s="5"/>
      <c r="C63" s="6"/>
      <c r="D63" s="7"/>
      <c r="E63" s="102"/>
      <c r="F63" s="102"/>
      <c r="G63" s="102"/>
      <c r="H63" s="102"/>
      <c r="I63" s="8"/>
    </row>
    <row r="64" spans="2:9" ht="9" customHeight="1" x14ac:dyDescent="0.2">
      <c r="B64" s="5"/>
      <c r="C64" s="6"/>
      <c r="D64" s="7"/>
      <c r="E64" s="102"/>
      <c r="F64" s="102"/>
      <c r="G64" s="102"/>
      <c r="H64" s="102"/>
      <c r="I64" s="8"/>
    </row>
    <row r="65" spans="2:9" ht="9" customHeight="1" x14ac:dyDescent="0.2">
      <c r="B65" s="5"/>
      <c r="C65" s="6"/>
      <c r="D65" s="7"/>
      <c r="E65" s="102"/>
      <c r="F65" s="102"/>
      <c r="G65" s="102"/>
      <c r="H65" s="102"/>
      <c r="I65" s="8"/>
    </row>
    <row r="66" spans="2:9" ht="9" customHeight="1" x14ac:dyDescent="0.2">
      <c r="B66" s="5"/>
      <c r="C66" s="6"/>
      <c r="D66" s="7"/>
      <c r="E66" s="102" t="str">
        <f>IF(Paramètres!C11&lt;&gt;"",Paramètres!C11,"")</f>
        <v>INSTALLATIONS DE CHANTIER - MACONNERIE - PIERRE DE TAILLE - ENDUITS</v>
      </c>
      <c r="F66" s="102"/>
      <c r="G66" s="102"/>
      <c r="H66" s="102"/>
      <c r="I66" s="8"/>
    </row>
    <row r="67" spans="2:9" ht="9" customHeight="1" x14ac:dyDescent="0.2">
      <c r="B67" s="5"/>
      <c r="C67" s="6"/>
      <c r="D67" s="7"/>
      <c r="E67" s="102"/>
      <c r="F67" s="102"/>
      <c r="G67" s="102"/>
      <c r="H67" s="102"/>
      <c r="I67" s="8"/>
    </row>
    <row r="68" spans="2:9" ht="9" customHeight="1" x14ac:dyDescent="0.2">
      <c r="B68" s="5"/>
      <c r="C68" s="6"/>
      <c r="D68" s="7"/>
      <c r="E68" s="102"/>
      <c r="F68" s="102"/>
      <c r="G68" s="102"/>
      <c r="H68" s="102"/>
      <c r="I68" s="8"/>
    </row>
    <row r="69" spans="2:9" ht="9" customHeight="1" x14ac:dyDescent="0.2">
      <c r="B69" s="5"/>
      <c r="C69" s="6"/>
      <c r="D69" s="7"/>
      <c r="E69" s="102"/>
      <c r="F69" s="102"/>
      <c r="G69" s="102"/>
      <c r="H69" s="102"/>
      <c r="I69" s="8"/>
    </row>
    <row r="70" spans="2:9" ht="9" customHeight="1" x14ac:dyDescent="0.2">
      <c r="B70" s="5"/>
      <c r="C70" s="6"/>
      <c r="D70" s="7"/>
      <c r="E70" s="102"/>
      <c r="F70" s="102"/>
      <c r="G70" s="102"/>
      <c r="H70" s="102"/>
      <c r="I70" s="8"/>
    </row>
    <row r="71" spans="2:9" ht="9" customHeight="1" x14ac:dyDescent="0.2">
      <c r="B71" s="5"/>
      <c r="C71" s="6"/>
      <c r="D71" s="7"/>
      <c r="E71" s="103" t="str">
        <f>IF(Paramètres!C3&lt;&gt;"",Paramètres!C3,"")</f>
        <v>DPGF</v>
      </c>
      <c r="F71" s="104"/>
      <c r="G71" s="104"/>
      <c r="H71" s="105"/>
      <c r="I71" s="8"/>
    </row>
    <row r="72" spans="2:9" ht="9" customHeight="1" x14ac:dyDescent="0.2">
      <c r="B72" s="5"/>
      <c r="C72" s="6"/>
      <c r="D72" s="7"/>
      <c r="E72" s="106"/>
      <c r="F72" s="107"/>
      <c r="G72" s="107"/>
      <c r="H72" s="108"/>
      <c r="I72" s="8"/>
    </row>
    <row r="73" spans="2:9" ht="9" customHeight="1" x14ac:dyDescent="0.2">
      <c r="B73" s="5"/>
      <c r="C73" s="6"/>
      <c r="D73" s="7"/>
      <c r="E73" s="106"/>
      <c r="F73" s="107"/>
      <c r="G73" s="107"/>
      <c r="H73" s="108"/>
      <c r="I73" s="8"/>
    </row>
    <row r="74" spans="2:9" ht="9" customHeight="1" x14ac:dyDescent="0.2">
      <c r="B74" s="5"/>
      <c r="C74" s="6"/>
      <c r="D74" s="7"/>
      <c r="E74" s="106"/>
      <c r="F74" s="107"/>
      <c r="G74" s="107"/>
      <c r="H74" s="108"/>
      <c r="I74" s="8"/>
    </row>
    <row r="75" spans="2:9" ht="9" customHeight="1" x14ac:dyDescent="0.2">
      <c r="B75" s="5"/>
      <c r="C75" s="6"/>
      <c r="D75" s="7"/>
      <c r="E75" s="106"/>
      <c r="F75" s="107"/>
      <c r="G75" s="107"/>
      <c r="H75" s="108"/>
      <c r="I75" s="8"/>
    </row>
    <row r="76" spans="2:9" ht="9" customHeight="1" x14ac:dyDescent="0.2">
      <c r="B76" s="5"/>
      <c r="C76" s="6"/>
      <c r="D76" s="7"/>
      <c r="E76" s="106"/>
      <c r="F76" s="107"/>
      <c r="G76" s="107"/>
      <c r="H76" s="108"/>
      <c r="I76" s="8"/>
    </row>
    <row r="77" spans="2:9" ht="9" customHeight="1" x14ac:dyDescent="0.2">
      <c r="B77" s="5"/>
      <c r="C77" s="6"/>
      <c r="D77" s="7"/>
      <c r="E77" s="109"/>
      <c r="F77" s="110"/>
      <c r="G77" s="110"/>
      <c r="H77" s="111"/>
      <c r="I77" s="8"/>
    </row>
    <row r="78" spans="2:9" ht="9" customHeight="1" x14ac:dyDescent="0.2">
      <c r="B78" s="5"/>
      <c r="C78" s="6"/>
      <c r="D78" s="7"/>
      <c r="E78" s="7"/>
      <c r="F78" s="7"/>
      <c r="G78" s="7"/>
      <c r="H78" s="7"/>
      <c r="I78" s="8"/>
    </row>
    <row r="79" spans="2:9" ht="9" customHeight="1" x14ac:dyDescent="0.2">
      <c r="B79" s="5"/>
      <c r="C79" s="6"/>
      <c r="D79" s="7"/>
      <c r="E79" s="7"/>
      <c r="F79" s="100" t="s">
        <v>0</v>
      </c>
      <c r="G79" s="100" t="str">
        <f>IF(Paramètres!C7&lt;&gt;"",Paramètres!C7,"")</f>
        <v>60 CHA_MS37AVP</v>
      </c>
      <c r="H79" s="7"/>
      <c r="I79" s="8"/>
    </row>
    <row r="80" spans="2:9" ht="9" customHeight="1" x14ac:dyDescent="0.2">
      <c r="B80" s="97" t="s">
        <v>5</v>
      </c>
      <c r="C80" s="98"/>
      <c r="D80" s="7"/>
      <c r="E80" s="7"/>
      <c r="F80" s="100"/>
      <c r="G80" s="100"/>
      <c r="H80" s="7"/>
      <c r="I80" s="8"/>
    </row>
    <row r="81" spans="2:9" ht="9" customHeight="1" x14ac:dyDescent="0.2">
      <c r="B81" s="99"/>
      <c r="C81" s="98"/>
      <c r="D81" s="7"/>
      <c r="E81" s="7"/>
      <c r="F81" s="100" t="s">
        <v>1</v>
      </c>
      <c r="G81" s="100" t="str">
        <f>IF(Paramètres!C13&lt;&gt;"",Paramètres!C13,"")</f>
        <v>12/02/2026</v>
      </c>
      <c r="H81" s="7"/>
      <c r="I81" s="8"/>
    </row>
    <row r="82" spans="2:9" ht="9" customHeight="1" x14ac:dyDescent="0.2">
      <c r="B82" s="99"/>
      <c r="C82" s="98"/>
      <c r="D82" s="7"/>
      <c r="E82" s="7"/>
      <c r="F82" s="100"/>
      <c r="G82" s="100"/>
      <c r="H82" s="7"/>
      <c r="I82" s="8"/>
    </row>
    <row r="83" spans="2:9" ht="9" customHeight="1" x14ac:dyDescent="0.2">
      <c r="B83" s="99"/>
      <c r="C83" s="98"/>
      <c r="D83" s="7"/>
      <c r="E83" s="7"/>
      <c r="F83" s="100" t="s">
        <v>2</v>
      </c>
      <c r="G83" s="100" t="str">
        <f>IF(Paramètres!C15&lt;&gt;"",Paramètres!C15,"")</f>
        <v>DCE</v>
      </c>
      <c r="H83" s="7"/>
      <c r="I83" s="8"/>
    </row>
    <row r="84" spans="2:9" ht="9" customHeight="1" x14ac:dyDescent="0.2">
      <c r="B84" s="99"/>
      <c r="C84" s="98"/>
      <c r="D84" s="7"/>
      <c r="E84" s="7"/>
      <c r="F84" s="100"/>
      <c r="G84" s="100"/>
      <c r="H84" s="7"/>
      <c r="I84" s="8"/>
    </row>
    <row r="85" spans="2:9" ht="9" customHeight="1" x14ac:dyDescent="0.2">
      <c r="B85" s="99"/>
      <c r="C85" s="98"/>
      <c r="D85" s="7"/>
      <c r="E85" s="7"/>
      <c r="F85" s="100" t="s">
        <v>3</v>
      </c>
      <c r="G85" s="100" t="str">
        <f>IF(Paramètres!C17&lt;&gt;"",Paramètres!C17,"")</f>
        <v/>
      </c>
      <c r="H85" s="7"/>
      <c r="I85" s="8"/>
    </row>
    <row r="86" spans="2:9" ht="9" customHeight="1" x14ac:dyDescent="0.2">
      <c r="B86" s="99"/>
      <c r="C86" s="98"/>
      <c r="D86" s="7"/>
      <c r="E86" s="7"/>
      <c r="F86" s="100"/>
      <c r="G86" s="100"/>
      <c r="H86" s="7"/>
      <c r="I86" s="8"/>
    </row>
    <row r="87" spans="2:9" ht="9" customHeight="1" x14ac:dyDescent="0.2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17">
    <mergeCell ref="E2:H10"/>
    <mergeCell ref="E11:H19"/>
    <mergeCell ref="E20:H27"/>
    <mergeCell ref="E28:H45"/>
    <mergeCell ref="E62:H65"/>
    <mergeCell ref="E47:H60"/>
    <mergeCell ref="E66:H70"/>
    <mergeCell ref="E71:H77"/>
    <mergeCell ref="F79:F80"/>
    <mergeCell ref="G79:G80"/>
    <mergeCell ref="B80:C86"/>
    <mergeCell ref="F83:F84"/>
    <mergeCell ref="G83:G84"/>
    <mergeCell ref="F85:F86"/>
    <mergeCell ref="G85:G86"/>
    <mergeCell ref="F81:F82"/>
    <mergeCell ref="G81:G82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T1146"/>
  <sheetViews>
    <sheetView showGridLines="0" view="pageBreakPreview" topLeftCell="B1085" zoomScale="60" zoomScaleNormal="100" workbookViewId="0">
      <selection activeCell="L9" sqref="L9"/>
    </sheetView>
  </sheetViews>
  <sheetFormatPr baseColWidth="10" defaultColWidth="8.6640625" defaultRowHeight="15" x14ac:dyDescent="0.2"/>
  <cols>
    <col min="1" max="1" width="0" hidden="1" customWidth="1"/>
    <col min="2" max="2" width="4.5" customWidth="1"/>
    <col min="3" max="3" width="0" hidden="1" customWidth="1"/>
    <col min="4" max="4" width="13.6640625" customWidth="1"/>
    <col min="5" max="11" width="8.1640625" customWidth="1"/>
    <col min="12" max="13" width="12.5" customWidth="1"/>
    <col min="14" max="20" width="0" hidden="1" customWidth="1"/>
    <col min="21" max="69" width="10.6640625" customWidth="1"/>
  </cols>
  <sheetData>
    <row r="1" spans="1:20" ht="24" hidden="1" x14ac:dyDescent="0.2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M1" s="7" t="s">
        <v>18</v>
      </c>
      <c r="N1" s="7" t="s">
        <v>19</v>
      </c>
      <c r="P1" s="7" t="s">
        <v>20</v>
      </c>
      <c r="Q1" s="7" t="s">
        <v>21</v>
      </c>
      <c r="R1" s="7" t="s">
        <v>22</v>
      </c>
      <c r="S1" s="7" t="s">
        <v>23</v>
      </c>
      <c r="T1" s="7" t="s">
        <v>24</v>
      </c>
    </row>
    <row r="3" spans="1:20" ht="24" x14ac:dyDescent="0.2">
      <c r="A3" s="7" t="s">
        <v>25</v>
      </c>
      <c r="B3" s="13" t="s">
        <v>26</v>
      </c>
      <c r="C3" s="13" t="s">
        <v>27</v>
      </c>
      <c r="D3" s="95" t="s">
        <v>28</v>
      </c>
      <c r="E3" s="95"/>
      <c r="F3" s="95"/>
      <c r="G3" s="95"/>
      <c r="H3" s="95"/>
      <c r="I3" s="13" t="s">
        <v>14</v>
      </c>
      <c r="J3" s="13" t="s">
        <v>29</v>
      </c>
      <c r="K3" s="13" t="s">
        <v>30</v>
      </c>
      <c r="L3" s="13" t="s">
        <v>31</v>
      </c>
      <c r="M3" s="13" t="s">
        <v>32</v>
      </c>
      <c r="N3" s="13" t="s">
        <v>33</v>
      </c>
      <c r="O3" s="13" t="s">
        <v>34</v>
      </c>
      <c r="P3" s="13" t="s">
        <v>35</v>
      </c>
      <c r="Q3" s="13" t="s">
        <v>36</v>
      </c>
      <c r="R3" s="13" t="s">
        <v>37</v>
      </c>
      <c r="S3" s="13" t="s">
        <v>38</v>
      </c>
      <c r="T3" s="13" t="s">
        <v>39</v>
      </c>
    </row>
    <row r="4" spans="1:20" ht="46.5" customHeight="1" x14ac:dyDescent="0.2">
      <c r="A4" s="7">
        <v>2</v>
      </c>
      <c r="B4" s="14" t="s">
        <v>40</v>
      </c>
      <c r="C4" s="14"/>
      <c r="D4" s="96" t="s">
        <v>41</v>
      </c>
      <c r="E4" s="96"/>
      <c r="F4" s="96"/>
      <c r="G4" s="96"/>
      <c r="H4" s="96"/>
      <c r="I4" s="15"/>
      <c r="J4" s="15"/>
      <c r="K4" s="15"/>
      <c r="L4" s="15"/>
      <c r="M4" s="16"/>
      <c r="N4" s="7"/>
    </row>
    <row r="5" spans="1:20" ht="31" customHeight="1" x14ac:dyDescent="0.2">
      <c r="A5" s="7">
        <v>3</v>
      </c>
      <c r="B5" s="17" t="s">
        <v>42</v>
      </c>
      <c r="C5" s="17"/>
      <c r="D5" s="90" t="s">
        <v>43</v>
      </c>
      <c r="E5" s="90"/>
      <c r="F5" s="90"/>
      <c r="G5" s="90"/>
      <c r="H5" s="90"/>
      <c r="I5" s="18"/>
      <c r="J5" s="18"/>
      <c r="K5" s="18"/>
      <c r="L5" s="18"/>
      <c r="M5" s="19"/>
      <c r="N5" s="7"/>
    </row>
    <row r="6" spans="1:20" hidden="1" x14ac:dyDescent="0.2">
      <c r="A6" s="7" t="s">
        <v>44</v>
      </c>
    </row>
    <row r="7" spans="1:20" x14ac:dyDescent="0.2">
      <c r="A7" s="7">
        <v>8</v>
      </c>
      <c r="B7" s="20" t="s">
        <v>45</v>
      </c>
      <c r="C7" s="20"/>
      <c r="D7" s="91" t="s">
        <v>46</v>
      </c>
      <c r="E7" s="91"/>
      <c r="F7" s="91"/>
      <c r="G7" s="91"/>
      <c r="H7" s="91"/>
      <c r="M7" s="21"/>
      <c r="N7" s="7"/>
    </row>
    <row r="8" spans="1:20" hidden="1" x14ac:dyDescent="0.2">
      <c r="A8" s="7" t="s">
        <v>47</v>
      </c>
    </row>
    <row r="9" spans="1:20" x14ac:dyDescent="0.2">
      <c r="A9" s="7">
        <v>9</v>
      </c>
      <c r="B9" s="20" t="s">
        <v>48</v>
      </c>
      <c r="C9" s="20"/>
      <c r="D9" s="92" t="s">
        <v>49</v>
      </c>
      <c r="E9" s="93"/>
      <c r="F9" s="93"/>
      <c r="G9" s="93"/>
      <c r="H9" s="93"/>
      <c r="I9" s="23" t="s">
        <v>14</v>
      </c>
      <c r="J9" s="24">
        <v>1</v>
      </c>
      <c r="K9" s="25"/>
      <c r="L9" s="26"/>
      <c r="M9" s="27">
        <f>IF(AND(J9= "",K9= ""), 0, ROUND(ROUND(L9, 2) * ROUND(IF(K9="",J9,K9),  0), 2))</f>
        <v>0</v>
      </c>
      <c r="N9" s="7"/>
      <c r="P9" s="28">
        <v>0.2</v>
      </c>
    </row>
    <row r="10" spans="1:20" hidden="1" x14ac:dyDescent="0.2">
      <c r="A10" s="7" t="s">
        <v>50</v>
      </c>
    </row>
    <row r="11" spans="1:20" x14ac:dyDescent="0.2">
      <c r="A11" s="7">
        <v>9</v>
      </c>
      <c r="B11" s="20" t="s">
        <v>51</v>
      </c>
      <c r="C11" s="20"/>
      <c r="D11" s="92" t="s">
        <v>52</v>
      </c>
      <c r="E11" s="93"/>
      <c r="F11" s="93"/>
      <c r="G11" s="93"/>
      <c r="H11" s="93"/>
      <c r="I11" s="23" t="s">
        <v>53</v>
      </c>
      <c r="J11" s="29">
        <v>7</v>
      </c>
      <c r="K11" s="30"/>
      <c r="L11" s="26"/>
      <c r="M11" s="27">
        <f>IF(AND(J11= "",K11= ""), 0, ROUND(ROUND(L11, 2) * ROUND(IF(K11="",J11,K11),  3), 2))</f>
        <v>0</v>
      </c>
      <c r="N11" s="7"/>
      <c r="P11" s="28">
        <v>0.2</v>
      </c>
    </row>
    <row r="12" spans="1:20" hidden="1" x14ac:dyDescent="0.2">
      <c r="A12" s="7" t="s">
        <v>50</v>
      </c>
    </row>
    <row r="13" spans="1:20" x14ac:dyDescent="0.2">
      <c r="A13" s="7">
        <v>9</v>
      </c>
      <c r="B13" s="20" t="s">
        <v>54</v>
      </c>
      <c r="C13" s="20"/>
      <c r="D13" s="92" t="s">
        <v>55</v>
      </c>
      <c r="E13" s="93"/>
      <c r="F13" s="93"/>
      <c r="G13" s="93"/>
      <c r="H13" s="93"/>
      <c r="I13" s="23" t="s">
        <v>14</v>
      </c>
      <c r="J13" s="24">
        <v>1</v>
      </c>
      <c r="K13" s="25"/>
      <c r="L13" s="26"/>
      <c r="M13" s="27">
        <f>IF(AND(J13= "",K13= ""), 0, ROUND(ROUND(L13, 2) * ROUND(IF(K13="",J13,K13),  0), 2))</f>
        <v>0</v>
      </c>
      <c r="N13" s="7"/>
      <c r="P13" s="28">
        <v>0.2</v>
      </c>
    </row>
    <row r="14" spans="1:20" hidden="1" x14ac:dyDescent="0.2">
      <c r="A14" s="7" t="s">
        <v>50</v>
      </c>
    </row>
    <row r="15" spans="1:20" hidden="1" x14ac:dyDescent="0.2">
      <c r="A15" s="7" t="s">
        <v>56</v>
      </c>
    </row>
    <row r="16" spans="1:20" ht="34.5" customHeight="1" x14ac:dyDescent="0.2">
      <c r="A16" s="7">
        <v>8</v>
      </c>
      <c r="B16" s="20" t="s">
        <v>57</v>
      </c>
      <c r="C16" s="20"/>
      <c r="D16" s="91" t="s">
        <v>58</v>
      </c>
      <c r="E16" s="91"/>
      <c r="F16" s="91"/>
      <c r="G16" s="91"/>
      <c r="H16" s="91"/>
      <c r="M16" s="21"/>
      <c r="N16" s="7"/>
    </row>
    <row r="17" spans="1:16" hidden="1" x14ac:dyDescent="0.2">
      <c r="A17" s="7" t="s">
        <v>47</v>
      </c>
    </row>
    <row r="18" spans="1:16" x14ac:dyDescent="0.2">
      <c r="A18" s="7">
        <v>9</v>
      </c>
      <c r="B18" s="20" t="s">
        <v>59</v>
      </c>
      <c r="C18" s="20"/>
      <c r="D18" s="92" t="s">
        <v>60</v>
      </c>
      <c r="E18" s="93"/>
      <c r="F18" s="93"/>
      <c r="G18" s="93"/>
      <c r="H18" s="93"/>
      <c r="I18" s="23" t="s">
        <v>61</v>
      </c>
      <c r="J18" s="24">
        <v>1</v>
      </c>
      <c r="K18" s="25"/>
      <c r="L18" s="26"/>
      <c r="M18" s="27">
        <f>IF(AND(J18= "",K18= ""), 0, ROUND(ROUND(L18, 2) * ROUND(IF(K18="",J18,K18),  0), 2))</f>
        <v>0</v>
      </c>
      <c r="N18" s="7"/>
      <c r="P18" s="28">
        <v>0.2</v>
      </c>
    </row>
    <row r="19" spans="1:16" hidden="1" x14ac:dyDescent="0.2">
      <c r="A19" s="7" t="s">
        <v>50</v>
      </c>
    </row>
    <row r="20" spans="1:16" x14ac:dyDescent="0.2">
      <c r="A20" s="7">
        <v>9</v>
      </c>
      <c r="B20" s="20" t="s">
        <v>62</v>
      </c>
      <c r="C20" s="20"/>
      <c r="D20" s="92" t="s">
        <v>63</v>
      </c>
      <c r="E20" s="93"/>
      <c r="F20" s="93"/>
      <c r="G20" s="93"/>
      <c r="H20" s="93"/>
      <c r="I20" s="23" t="s">
        <v>53</v>
      </c>
      <c r="J20" s="29">
        <v>7</v>
      </c>
      <c r="K20" s="30"/>
      <c r="L20" s="26"/>
      <c r="M20" s="27">
        <f>IF(AND(J20= "",K20= ""), 0, ROUND(ROUND(L20, 2) * ROUND(IF(K20="",J20,K20),  3), 2))</f>
        <v>0</v>
      </c>
      <c r="N20" s="7"/>
      <c r="P20" s="28">
        <v>0.2</v>
      </c>
    </row>
    <row r="21" spans="1:16" hidden="1" x14ac:dyDescent="0.2">
      <c r="A21" s="7" t="s">
        <v>64</v>
      </c>
    </row>
    <row r="22" spans="1:16" hidden="1" x14ac:dyDescent="0.2">
      <c r="A22" s="7" t="s">
        <v>65</v>
      </c>
    </row>
    <row r="23" spans="1:16" hidden="1" x14ac:dyDescent="0.2">
      <c r="A23" s="7" t="s">
        <v>50</v>
      </c>
    </row>
    <row r="24" spans="1:16" x14ac:dyDescent="0.2">
      <c r="A24" s="7">
        <v>9</v>
      </c>
      <c r="B24" s="20" t="s">
        <v>66</v>
      </c>
      <c r="C24" s="20"/>
      <c r="D24" s="92" t="s">
        <v>67</v>
      </c>
      <c r="E24" s="93"/>
      <c r="F24" s="93"/>
      <c r="G24" s="93"/>
      <c r="H24" s="93"/>
      <c r="I24" s="23" t="s">
        <v>61</v>
      </c>
      <c r="J24" s="24">
        <v>1</v>
      </c>
      <c r="K24" s="25"/>
      <c r="L24" s="26"/>
      <c r="M24" s="27">
        <f>IF(AND(J24= "",K24= ""), 0, ROUND(ROUND(L24, 2) * ROUND(IF(K24="",J24,K24),  0), 2))</f>
        <v>0</v>
      </c>
      <c r="N24" s="7"/>
      <c r="P24" s="28">
        <v>0.2</v>
      </c>
    </row>
    <row r="25" spans="1:16" hidden="1" x14ac:dyDescent="0.2">
      <c r="A25" s="7" t="s">
        <v>50</v>
      </c>
    </row>
    <row r="26" spans="1:16" hidden="1" x14ac:dyDescent="0.2">
      <c r="A26" s="7" t="s">
        <v>56</v>
      </c>
    </row>
    <row r="27" spans="1:16" x14ac:dyDescent="0.2">
      <c r="A27" s="7">
        <v>8</v>
      </c>
      <c r="B27" s="20" t="s">
        <v>68</v>
      </c>
      <c r="C27" s="20"/>
      <c r="D27" s="91" t="s">
        <v>69</v>
      </c>
      <c r="E27" s="91"/>
      <c r="F27" s="91"/>
      <c r="G27" s="91"/>
      <c r="H27" s="91"/>
      <c r="M27" s="21"/>
      <c r="N27" s="7"/>
    </row>
    <row r="28" spans="1:16" hidden="1" x14ac:dyDescent="0.2">
      <c r="A28" s="7" t="s">
        <v>47</v>
      </c>
    </row>
    <row r="29" spans="1:16" x14ac:dyDescent="0.2">
      <c r="A29" s="7">
        <v>9</v>
      </c>
      <c r="B29" s="20" t="s">
        <v>70</v>
      </c>
      <c r="C29" s="20"/>
      <c r="D29" s="92" t="s">
        <v>49</v>
      </c>
      <c r="E29" s="93"/>
      <c r="F29" s="93"/>
      <c r="G29" s="93"/>
      <c r="H29" s="93"/>
      <c r="I29" s="23" t="s">
        <v>14</v>
      </c>
      <c r="J29" s="24">
        <v>1</v>
      </c>
      <c r="K29" s="25"/>
      <c r="L29" s="26"/>
      <c r="M29" s="27">
        <f>IF(AND(J29= "",K29= ""), 0, ROUND(ROUND(L29, 2) * ROUND(IF(K29="",J29,K29),  0), 2))</f>
        <v>0</v>
      </c>
      <c r="N29" s="7"/>
      <c r="P29" s="28">
        <v>0.2</v>
      </c>
    </row>
    <row r="30" spans="1:16" hidden="1" x14ac:dyDescent="0.2">
      <c r="A30" s="7" t="s">
        <v>50</v>
      </c>
    </row>
    <row r="31" spans="1:16" x14ac:dyDescent="0.2">
      <c r="A31" s="7">
        <v>9</v>
      </c>
      <c r="B31" s="20" t="s">
        <v>71</v>
      </c>
      <c r="C31" s="20"/>
      <c r="D31" s="92" t="s">
        <v>52</v>
      </c>
      <c r="E31" s="93"/>
      <c r="F31" s="93"/>
      <c r="G31" s="93"/>
      <c r="H31" s="93"/>
      <c r="I31" s="23" t="s">
        <v>53</v>
      </c>
      <c r="J31" s="29">
        <v>7</v>
      </c>
      <c r="K31" s="30"/>
      <c r="L31" s="26"/>
      <c r="M31" s="27">
        <f>IF(AND(J31= "",K31= ""), 0, ROUND(ROUND(L31, 2) * ROUND(IF(K31="",J31,K31),  3), 2))</f>
        <v>0</v>
      </c>
      <c r="N31" s="7"/>
      <c r="P31" s="28">
        <v>0.2</v>
      </c>
    </row>
    <row r="32" spans="1:16" hidden="1" x14ac:dyDescent="0.2">
      <c r="A32" s="7" t="s">
        <v>64</v>
      </c>
    </row>
    <row r="33" spans="1:16" hidden="1" x14ac:dyDescent="0.2">
      <c r="A33" s="7" t="s">
        <v>65</v>
      </c>
    </row>
    <row r="34" spans="1:16" hidden="1" x14ac:dyDescent="0.2">
      <c r="A34" s="7" t="s">
        <v>50</v>
      </c>
    </row>
    <row r="35" spans="1:16" x14ac:dyDescent="0.2">
      <c r="A35" s="7">
        <v>9</v>
      </c>
      <c r="B35" s="20" t="s">
        <v>72</v>
      </c>
      <c r="C35" s="20"/>
      <c r="D35" s="92" t="s">
        <v>55</v>
      </c>
      <c r="E35" s="93"/>
      <c r="F35" s="93"/>
      <c r="G35" s="93"/>
      <c r="H35" s="93"/>
      <c r="I35" s="23" t="s">
        <v>14</v>
      </c>
      <c r="J35" s="24">
        <v>1</v>
      </c>
      <c r="K35" s="25"/>
      <c r="L35" s="26"/>
      <c r="M35" s="27">
        <f>IF(AND(J35= "",K35= ""), 0, ROUND(ROUND(L35, 2) * ROUND(IF(K35="",J35,K35),  0), 2))</f>
        <v>0</v>
      </c>
      <c r="N35" s="7"/>
      <c r="P35" s="28">
        <v>0.2</v>
      </c>
    </row>
    <row r="36" spans="1:16" hidden="1" x14ac:dyDescent="0.2">
      <c r="A36" s="7" t="s">
        <v>50</v>
      </c>
    </row>
    <row r="37" spans="1:16" hidden="1" x14ac:dyDescent="0.2">
      <c r="A37" s="7" t="s">
        <v>56</v>
      </c>
    </row>
    <row r="38" spans="1:16" x14ac:dyDescent="0.2">
      <c r="A38" s="7">
        <v>8</v>
      </c>
      <c r="B38" s="20" t="s">
        <v>73</v>
      </c>
      <c r="C38" s="20"/>
      <c r="D38" s="91" t="s">
        <v>74</v>
      </c>
      <c r="E38" s="91"/>
      <c r="F38" s="91"/>
      <c r="G38" s="91"/>
      <c r="H38" s="91"/>
      <c r="M38" s="21"/>
      <c r="N38" s="7"/>
    </row>
    <row r="39" spans="1:16" hidden="1" x14ac:dyDescent="0.2">
      <c r="A39" s="7" t="s">
        <v>47</v>
      </c>
    </row>
    <row r="40" spans="1:16" x14ac:dyDescent="0.2">
      <c r="A40" s="7">
        <v>9</v>
      </c>
      <c r="B40" s="20" t="s">
        <v>75</v>
      </c>
      <c r="C40" s="20"/>
      <c r="D40" s="92" t="s">
        <v>49</v>
      </c>
      <c r="E40" s="93"/>
      <c r="F40" s="93"/>
      <c r="G40" s="93"/>
      <c r="H40" s="93"/>
      <c r="I40" s="23" t="s">
        <v>14</v>
      </c>
      <c r="J40" s="24">
        <v>1</v>
      </c>
      <c r="K40" s="25"/>
      <c r="L40" s="26"/>
      <c r="M40" s="27">
        <f>IF(AND(J40= "",K40= ""), 0, ROUND(ROUND(L40, 2) * ROUND(IF(K40="",J40,K40),  0), 2))</f>
        <v>0</v>
      </c>
      <c r="N40" s="7"/>
      <c r="P40" s="28">
        <v>0.2</v>
      </c>
    </row>
    <row r="41" spans="1:16" hidden="1" x14ac:dyDescent="0.2">
      <c r="A41" s="7" t="s">
        <v>50</v>
      </c>
    </row>
    <row r="42" spans="1:16" x14ac:dyDescent="0.2">
      <c r="A42" s="7">
        <v>9</v>
      </c>
      <c r="B42" s="20" t="s">
        <v>76</v>
      </c>
      <c r="C42" s="20"/>
      <c r="D42" s="92" t="s">
        <v>52</v>
      </c>
      <c r="E42" s="93"/>
      <c r="F42" s="93"/>
      <c r="G42" s="93"/>
      <c r="H42" s="93"/>
      <c r="I42" s="23" t="s">
        <v>53</v>
      </c>
      <c r="J42" s="29">
        <v>7</v>
      </c>
      <c r="K42" s="30"/>
      <c r="L42" s="26"/>
      <c r="M42" s="27">
        <f>IF(AND(J42= "",K42= ""), 0, ROUND(ROUND(L42, 2) * ROUND(IF(K42="",J42,K42),  3), 2))</f>
        <v>0</v>
      </c>
      <c r="N42" s="7"/>
      <c r="P42" s="28">
        <v>0.2</v>
      </c>
    </row>
    <row r="43" spans="1:16" hidden="1" x14ac:dyDescent="0.2">
      <c r="A43" s="7" t="s">
        <v>64</v>
      </c>
    </row>
    <row r="44" spans="1:16" hidden="1" x14ac:dyDescent="0.2">
      <c r="A44" s="7" t="s">
        <v>65</v>
      </c>
    </row>
    <row r="45" spans="1:16" hidden="1" x14ac:dyDescent="0.2">
      <c r="A45" s="7" t="s">
        <v>50</v>
      </c>
    </row>
    <row r="46" spans="1:16" x14ac:dyDescent="0.2">
      <c r="A46" s="7">
        <v>9</v>
      </c>
      <c r="B46" s="20" t="s">
        <v>77</v>
      </c>
      <c r="C46" s="20"/>
      <c r="D46" s="92" t="s">
        <v>55</v>
      </c>
      <c r="E46" s="93"/>
      <c r="F46" s="93"/>
      <c r="G46" s="93"/>
      <c r="H46" s="93"/>
      <c r="I46" s="23" t="s">
        <v>14</v>
      </c>
      <c r="J46" s="24">
        <v>1</v>
      </c>
      <c r="K46" s="25"/>
      <c r="L46" s="26"/>
      <c r="M46" s="27">
        <f>IF(AND(J46= "",K46= ""), 0, ROUND(ROUND(L46, 2) * ROUND(IF(K46="",J46,K46),  0), 2))</f>
        <v>0</v>
      </c>
      <c r="N46" s="7"/>
      <c r="P46" s="28">
        <v>0.2</v>
      </c>
    </row>
    <row r="47" spans="1:16" hidden="1" x14ac:dyDescent="0.2">
      <c r="A47" s="7" t="s">
        <v>50</v>
      </c>
    </row>
    <row r="48" spans="1:16" hidden="1" x14ac:dyDescent="0.2">
      <c r="A48" s="7" t="s">
        <v>56</v>
      </c>
    </row>
    <row r="49" spans="1:16" ht="23" customHeight="1" x14ac:dyDescent="0.2">
      <c r="A49" s="7">
        <v>8</v>
      </c>
      <c r="B49" s="20" t="s">
        <v>78</v>
      </c>
      <c r="C49" s="20"/>
      <c r="D49" s="91" t="s">
        <v>79</v>
      </c>
      <c r="E49" s="91"/>
      <c r="F49" s="91"/>
      <c r="G49" s="91"/>
      <c r="H49" s="91"/>
      <c r="M49" s="21"/>
      <c r="N49" s="7"/>
    </row>
    <row r="50" spans="1:16" hidden="1" x14ac:dyDescent="0.2">
      <c r="A50" s="7" t="s">
        <v>47</v>
      </c>
    </row>
    <row r="51" spans="1:16" x14ac:dyDescent="0.2">
      <c r="A51" s="7">
        <v>9</v>
      </c>
      <c r="B51" s="20" t="s">
        <v>80</v>
      </c>
      <c r="C51" s="20"/>
      <c r="D51" s="92" t="s">
        <v>49</v>
      </c>
      <c r="E51" s="93"/>
      <c r="F51" s="93"/>
      <c r="G51" s="93"/>
      <c r="H51" s="93"/>
      <c r="I51" s="23" t="s">
        <v>11</v>
      </c>
      <c r="J51" s="31">
        <v>25</v>
      </c>
      <c r="K51" s="32"/>
      <c r="L51" s="26"/>
      <c r="M51" s="27">
        <f>IF(AND(J51= "",K51= ""), 0, ROUND(ROUND(L51, 2) * ROUND(IF(K51="",J51,K51),  2), 2))</f>
        <v>0</v>
      </c>
      <c r="N51" s="7"/>
      <c r="P51" s="28">
        <v>0.2</v>
      </c>
    </row>
    <row r="52" spans="1:16" hidden="1" x14ac:dyDescent="0.2">
      <c r="A52" s="7" t="s">
        <v>64</v>
      </c>
    </row>
    <row r="53" spans="1:16" hidden="1" x14ac:dyDescent="0.2">
      <c r="A53" s="7" t="s">
        <v>65</v>
      </c>
    </row>
    <row r="54" spans="1:16" hidden="1" x14ac:dyDescent="0.2">
      <c r="A54" s="7" t="s">
        <v>50</v>
      </c>
    </row>
    <row r="55" spans="1:16" x14ac:dyDescent="0.2">
      <c r="A55" s="7">
        <v>9</v>
      </c>
      <c r="B55" s="20" t="s">
        <v>81</v>
      </c>
      <c r="C55" s="20"/>
      <c r="D55" s="92" t="s">
        <v>52</v>
      </c>
      <c r="E55" s="93"/>
      <c r="F55" s="93"/>
      <c r="G55" s="93"/>
      <c r="H55" s="93"/>
      <c r="I55" s="23" t="s">
        <v>11</v>
      </c>
      <c r="J55" s="31">
        <v>175</v>
      </c>
      <c r="K55" s="32"/>
      <c r="L55" s="26"/>
      <c r="M55" s="27">
        <f>IF(AND(J55= "",K55= ""), 0, ROUND(ROUND(L55, 2) * ROUND(IF(K55="",J55,K55),  2), 2))</f>
        <v>0</v>
      </c>
      <c r="N55" s="7"/>
      <c r="P55" s="28">
        <v>0.2</v>
      </c>
    </row>
    <row r="56" spans="1:16" hidden="1" x14ac:dyDescent="0.2">
      <c r="A56" s="7" t="s">
        <v>64</v>
      </c>
    </row>
    <row r="57" spans="1:16" hidden="1" x14ac:dyDescent="0.2">
      <c r="A57" s="7" t="s">
        <v>82</v>
      </c>
    </row>
    <row r="58" spans="1:16" hidden="1" x14ac:dyDescent="0.2">
      <c r="A58" s="7" t="s">
        <v>65</v>
      </c>
    </row>
    <row r="59" spans="1:16" hidden="1" x14ac:dyDescent="0.2">
      <c r="A59" s="7" t="s">
        <v>50</v>
      </c>
    </row>
    <row r="60" spans="1:16" x14ac:dyDescent="0.2">
      <c r="A60" s="7">
        <v>9</v>
      </c>
      <c r="B60" s="20" t="s">
        <v>83</v>
      </c>
      <c r="C60" s="20"/>
      <c r="D60" s="92" t="s">
        <v>55</v>
      </c>
      <c r="E60" s="93"/>
      <c r="F60" s="93"/>
      <c r="G60" s="93"/>
      <c r="H60" s="93"/>
      <c r="I60" s="23" t="s">
        <v>11</v>
      </c>
      <c r="J60" s="31">
        <v>25</v>
      </c>
      <c r="K60" s="32"/>
      <c r="L60" s="26"/>
      <c r="M60" s="27">
        <f>IF(AND(J60= "",K60= ""), 0, ROUND(ROUND(L60, 2) * ROUND(IF(K60="",J60,K60),  2), 2))</f>
        <v>0</v>
      </c>
      <c r="N60" s="7"/>
      <c r="P60" s="28">
        <v>0.2</v>
      </c>
    </row>
    <row r="61" spans="1:16" hidden="1" x14ac:dyDescent="0.2">
      <c r="A61" s="7" t="s">
        <v>64</v>
      </c>
    </row>
    <row r="62" spans="1:16" hidden="1" x14ac:dyDescent="0.2">
      <c r="A62" s="7" t="s">
        <v>65</v>
      </c>
    </row>
    <row r="63" spans="1:16" hidden="1" x14ac:dyDescent="0.2">
      <c r="A63" s="7" t="s">
        <v>50</v>
      </c>
    </row>
    <row r="64" spans="1:16" hidden="1" x14ac:dyDescent="0.2">
      <c r="A64" s="7" t="s">
        <v>56</v>
      </c>
    </row>
    <row r="65" spans="1:16" x14ac:dyDescent="0.2">
      <c r="A65" s="7">
        <v>8</v>
      </c>
      <c r="B65" s="20" t="s">
        <v>84</v>
      </c>
      <c r="C65" s="20"/>
      <c r="D65" s="91" t="s">
        <v>85</v>
      </c>
      <c r="E65" s="91"/>
      <c r="F65" s="91"/>
      <c r="G65" s="91"/>
      <c r="H65" s="91"/>
      <c r="M65" s="21"/>
      <c r="N65" s="7"/>
    </row>
    <row r="66" spans="1:16" x14ac:dyDescent="0.2">
      <c r="A66" s="7">
        <v>9</v>
      </c>
      <c r="B66" s="20" t="s">
        <v>86</v>
      </c>
      <c r="C66" s="20"/>
      <c r="D66" s="92" t="s">
        <v>87</v>
      </c>
      <c r="E66" s="93"/>
      <c r="F66" s="93"/>
      <c r="G66" s="93"/>
      <c r="H66" s="93"/>
      <c r="I66" s="23" t="s">
        <v>14</v>
      </c>
      <c r="J66" s="24">
        <v>1</v>
      </c>
      <c r="K66" s="25"/>
      <c r="L66" s="26"/>
      <c r="M66" s="27">
        <f>IF(AND(J66= "",K66= ""), 0, ROUND(ROUND(L66, 2) * ROUND(IF(K66="",J66,K66),  0), 2))</f>
        <v>0</v>
      </c>
      <c r="N66" s="7"/>
      <c r="P66" s="28">
        <v>0.2</v>
      </c>
    </row>
    <row r="67" spans="1:16" hidden="1" x14ac:dyDescent="0.2">
      <c r="A67" s="7" t="s">
        <v>50</v>
      </c>
    </row>
    <row r="68" spans="1:16" x14ac:dyDescent="0.2">
      <c r="A68" s="7">
        <v>9</v>
      </c>
      <c r="B68" s="20" t="s">
        <v>88</v>
      </c>
      <c r="C68" s="20"/>
      <c r="D68" s="92" t="s">
        <v>89</v>
      </c>
      <c r="E68" s="93"/>
      <c r="F68" s="93"/>
      <c r="G68" s="93"/>
      <c r="H68" s="93"/>
      <c r="I68" s="23" t="s">
        <v>14</v>
      </c>
      <c r="J68" s="24">
        <v>1</v>
      </c>
      <c r="K68" s="25"/>
      <c r="L68" s="26"/>
      <c r="M68" s="27">
        <f>IF(AND(J68= "",K68= ""), 0, ROUND(ROUND(L68, 2) * ROUND(IF(K68="",J68,K68),  0), 2))</f>
        <v>0</v>
      </c>
      <c r="N68" s="7"/>
      <c r="P68" s="28">
        <v>0.2</v>
      </c>
    </row>
    <row r="69" spans="1:16" hidden="1" x14ac:dyDescent="0.2">
      <c r="A69" s="7" t="s">
        <v>50</v>
      </c>
    </row>
    <row r="70" spans="1:16" x14ac:dyDescent="0.2">
      <c r="A70" s="7">
        <v>9</v>
      </c>
      <c r="B70" s="20" t="s">
        <v>90</v>
      </c>
      <c r="C70" s="20"/>
      <c r="D70" s="92" t="s">
        <v>91</v>
      </c>
      <c r="E70" s="93"/>
      <c r="F70" s="93"/>
      <c r="G70" s="93"/>
      <c r="H70" s="93"/>
      <c r="I70" s="23" t="s">
        <v>14</v>
      </c>
      <c r="J70" s="24">
        <v>1</v>
      </c>
      <c r="K70" s="25"/>
      <c r="L70" s="26"/>
      <c r="M70" s="27">
        <f>IF(AND(J70= "",K70= ""), 0, ROUND(ROUND(L70, 2) * ROUND(IF(K70="",J70,K70),  0), 2))</f>
        <v>0</v>
      </c>
      <c r="N70" s="7"/>
      <c r="P70" s="28">
        <v>0.2</v>
      </c>
    </row>
    <row r="71" spans="1:16" hidden="1" x14ac:dyDescent="0.2">
      <c r="A71" s="7" t="s">
        <v>50</v>
      </c>
    </row>
    <row r="72" spans="1:16" hidden="1" x14ac:dyDescent="0.2">
      <c r="A72" s="7" t="s">
        <v>56</v>
      </c>
    </row>
    <row r="73" spans="1:16" x14ac:dyDescent="0.2">
      <c r="A73" s="7">
        <v>8</v>
      </c>
      <c r="B73" s="20" t="s">
        <v>92</v>
      </c>
      <c r="C73" s="20"/>
      <c r="D73" s="91" t="s">
        <v>93</v>
      </c>
      <c r="E73" s="91"/>
      <c r="F73" s="91"/>
      <c r="G73" s="91"/>
      <c r="H73" s="91"/>
      <c r="M73" s="21"/>
      <c r="N73" s="7"/>
    </row>
    <row r="74" spans="1:16" hidden="1" x14ac:dyDescent="0.2">
      <c r="A74" s="7" t="s">
        <v>47</v>
      </c>
    </row>
    <row r="75" spans="1:16" x14ac:dyDescent="0.2">
      <c r="A75" s="7">
        <v>9</v>
      </c>
      <c r="B75" s="20" t="s">
        <v>94</v>
      </c>
      <c r="C75" s="20"/>
      <c r="D75" s="92" t="s">
        <v>95</v>
      </c>
      <c r="E75" s="93"/>
      <c r="F75" s="93"/>
      <c r="G75" s="93"/>
      <c r="H75" s="93"/>
      <c r="I75" s="23" t="s">
        <v>14</v>
      </c>
      <c r="J75" s="24">
        <v>1</v>
      </c>
      <c r="K75" s="25"/>
      <c r="L75" s="26"/>
      <c r="M75" s="27">
        <f>IF(AND(J75= "",K75= ""), 0, ROUND(ROUND(L75, 2) * ROUND(IF(K75="",J75,K75),  0), 2))</f>
        <v>0</v>
      </c>
      <c r="N75" s="7"/>
      <c r="P75" s="28">
        <v>0.2</v>
      </c>
    </row>
    <row r="76" spans="1:16" hidden="1" x14ac:dyDescent="0.2">
      <c r="A76" s="7" t="s">
        <v>50</v>
      </c>
    </row>
    <row r="77" spans="1:16" x14ac:dyDescent="0.2">
      <c r="A77" s="7">
        <v>9</v>
      </c>
      <c r="B77" s="20" t="s">
        <v>96</v>
      </c>
      <c r="C77" s="20"/>
      <c r="D77" s="92" t="s">
        <v>97</v>
      </c>
      <c r="E77" s="93"/>
      <c r="F77" s="93"/>
      <c r="G77" s="93"/>
      <c r="H77" s="93"/>
      <c r="I77" s="23" t="s">
        <v>98</v>
      </c>
      <c r="J77" s="29">
        <v>0</v>
      </c>
      <c r="K77" s="30"/>
      <c r="L77" s="26"/>
      <c r="M77" s="27">
        <f>IF(AND(J77= "",K77= ""), 0, ROUND(ROUND(L77, 2) * ROUND(IF(K77="",J77,K77),  3), 2))</f>
        <v>0</v>
      </c>
      <c r="N77" s="7"/>
      <c r="P77" s="28">
        <v>0.2</v>
      </c>
    </row>
    <row r="78" spans="1:16" hidden="1" x14ac:dyDescent="0.2">
      <c r="A78" s="7" t="s">
        <v>50</v>
      </c>
    </row>
    <row r="79" spans="1:16" x14ac:dyDescent="0.2">
      <c r="A79" s="7">
        <v>9</v>
      </c>
      <c r="B79" s="20" t="s">
        <v>99</v>
      </c>
      <c r="C79" s="20"/>
      <c r="D79" s="92" t="s">
        <v>100</v>
      </c>
      <c r="E79" s="93"/>
      <c r="F79" s="93"/>
      <c r="G79" s="93"/>
      <c r="H79" s="93"/>
      <c r="I79" s="23" t="s">
        <v>14</v>
      </c>
      <c r="J79" s="24">
        <v>1</v>
      </c>
      <c r="K79" s="25"/>
      <c r="L79" s="26"/>
      <c r="M79" s="27">
        <f>IF(AND(J79= "",K79= ""), 0, ROUND(ROUND(L79, 2) * ROUND(IF(K79="",J79,K79),  0), 2))</f>
        <v>0</v>
      </c>
      <c r="N79" s="7"/>
      <c r="P79" s="28">
        <v>0.2</v>
      </c>
    </row>
    <row r="80" spans="1:16" hidden="1" x14ac:dyDescent="0.2">
      <c r="A80" s="7" t="s">
        <v>50</v>
      </c>
    </row>
    <row r="81" spans="1:16" hidden="1" x14ac:dyDescent="0.2">
      <c r="A81" s="7" t="s">
        <v>56</v>
      </c>
    </row>
    <row r="82" spans="1:16" ht="23" customHeight="1" x14ac:dyDescent="0.2">
      <c r="A82" s="7">
        <v>8</v>
      </c>
      <c r="B82" s="20" t="s">
        <v>101</v>
      </c>
      <c r="C82" s="20"/>
      <c r="D82" s="91" t="s">
        <v>102</v>
      </c>
      <c r="E82" s="91"/>
      <c r="F82" s="91"/>
      <c r="G82" s="91"/>
      <c r="H82" s="91"/>
      <c r="M82" s="21"/>
      <c r="N82" s="7"/>
    </row>
    <row r="83" spans="1:16" x14ac:dyDescent="0.2">
      <c r="A83" s="7">
        <v>9</v>
      </c>
      <c r="B83" s="20" t="s">
        <v>103</v>
      </c>
      <c r="C83" s="20"/>
      <c r="D83" s="92" t="s">
        <v>95</v>
      </c>
      <c r="E83" s="93"/>
      <c r="F83" s="93"/>
      <c r="G83" s="93"/>
      <c r="H83" s="93"/>
      <c r="I83" s="23" t="s">
        <v>14</v>
      </c>
      <c r="J83" s="24">
        <v>1</v>
      </c>
      <c r="K83" s="25"/>
      <c r="L83" s="26"/>
      <c r="M83" s="27">
        <f>IF(AND(J83= "",K83= ""), 0, ROUND(ROUND(L83, 2) * ROUND(IF(K83="",J83,K83),  0), 2))</f>
        <v>0</v>
      </c>
      <c r="N83" s="7"/>
      <c r="P83" s="28">
        <v>0.2</v>
      </c>
    </row>
    <row r="84" spans="1:16" hidden="1" x14ac:dyDescent="0.2">
      <c r="A84" s="7" t="s">
        <v>50</v>
      </c>
    </row>
    <row r="85" spans="1:16" x14ac:dyDescent="0.2">
      <c r="A85" s="7">
        <v>9</v>
      </c>
      <c r="B85" s="20" t="s">
        <v>104</v>
      </c>
      <c r="C85" s="20"/>
      <c r="D85" s="92" t="s">
        <v>97</v>
      </c>
      <c r="E85" s="93"/>
      <c r="F85" s="93"/>
      <c r="G85" s="93"/>
      <c r="H85" s="93"/>
      <c r="I85" s="23" t="s">
        <v>98</v>
      </c>
      <c r="J85" s="29">
        <v>0</v>
      </c>
      <c r="K85" s="30"/>
      <c r="L85" s="26"/>
      <c r="M85" s="27">
        <f>IF(AND(J85= "",K85= ""), 0, ROUND(ROUND(L85, 2) * ROUND(IF(K85="",J85,K85),  3), 2))</f>
        <v>0</v>
      </c>
      <c r="N85" s="7"/>
      <c r="P85" s="28">
        <v>0.2</v>
      </c>
    </row>
    <row r="86" spans="1:16" hidden="1" x14ac:dyDescent="0.2">
      <c r="A86" s="7" t="s">
        <v>50</v>
      </c>
    </row>
    <row r="87" spans="1:16" x14ac:dyDescent="0.2">
      <c r="A87" s="7">
        <v>9</v>
      </c>
      <c r="B87" s="20" t="s">
        <v>105</v>
      </c>
      <c r="C87" s="20"/>
      <c r="D87" s="92" t="s">
        <v>100</v>
      </c>
      <c r="E87" s="93"/>
      <c r="F87" s="93"/>
      <c r="G87" s="93"/>
      <c r="H87" s="93"/>
      <c r="I87" s="23" t="s">
        <v>14</v>
      </c>
      <c r="J87" s="24">
        <v>1</v>
      </c>
      <c r="K87" s="25"/>
      <c r="L87" s="26"/>
      <c r="M87" s="27">
        <f>IF(AND(J87= "",K87= ""), 0, ROUND(ROUND(L87, 2) * ROUND(IF(K87="",J87,K87),  0), 2))</f>
        <v>0</v>
      </c>
      <c r="N87" s="7"/>
      <c r="P87" s="28">
        <v>0.2</v>
      </c>
    </row>
    <row r="88" spans="1:16" hidden="1" x14ac:dyDescent="0.2">
      <c r="A88" s="7" t="s">
        <v>50</v>
      </c>
    </row>
    <row r="89" spans="1:16" hidden="1" x14ac:dyDescent="0.2">
      <c r="A89" s="7" t="s">
        <v>56</v>
      </c>
    </row>
    <row r="90" spans="1:16" ht="23" customHeight="1" x14ac:dyDescent="0.2">
      <c r="A90" s="7">
        <v>8</v>
      </c>
      <c r="B90" s="20" t="s">
        <v>106</v>
      </c>
      <c r="C90" s="20"/>
      <c r="D90" s="91" t="s">
        <v>107</v>
      </c>
      <c r="E90" s="91"/>
      <c r="F90" s="91"/>
      <c r="G90" s="91"/>
      <c r="H90" s="91"/>
      <c r="M90" s="21"/>
      <c r="N90" s="7"/>
    </row>
    <row r="91" spans="1:16" hidden="1" x14ac:dyDescent="0.2">
      <c r="A91" s="7" t="s">
        <v>47</v>
      </c>
    </row>
    <row r="92" spans="1:16" x14ac:dyDescent="0.2">
      <c r="A92" s="7">
        <v>9</v>
      </c>
      <c r="B92" s="20" t="s">
        <v>108</v>
      </c>
      <c r="C92" s="20"/>
      <c r="D92" s="92" t="s">
        <v>49</v>
      </c>
      <c r="E92" s="93"/>
      <c r="F92" s="93"/>
      <c r="G92" s="93"/>
      <c r="H92" s="93"/>
      <c r="I92" s="23" t="s">
        <v>109</v>
      </c>
      <c r="J92" s="31">
        <v>52</v>
      </c>
      <c r="K92" s="32"/>
      <c r="L92" s="26"/>
      <c r="M92" s="27">
        <f>IF(AND(J92= "",K92= ""), 0, ROUND(ROUND(L92, 2) * ROUND(IF(K92="",J92,K92),  2), 2))</f>
        <v>0</v>
      </c>
      <c r="N92" s="7"/>
      <c r="P92" s="28">
        <v>0.2</v>
      </c>
    </row>
    <row r="93" spans="1:16" hidden="1" x14ac:dyDescent="0.2">
      <c r="A93" s="7" t="s">
        <v>64</v>
      </c>
    </row>
    <row r="94" spans="1:16" hidden="1" x14ac:dyDescent="0.2">
      <c r="A94" s="7" t="s">
        <v>64</v>
      </c>
    </row>
    <row r="95" spans="1:16" hidden="1" x14ac:dyDescent="0.2">
      <c r="A95" s="7" t="s">
        <v>65</v>
      </c>
    </row>
    <row r="96" spans="1:16" hidden="1" x14ac:dyDescent="0.2">
      <c r="A96" s="7" t="s">
        <v>50</v>
      </c>
    </row>
    <row r="97" spans="1:16" x14ac:dyDescent="0.2">
      <c r="A97" s="7">
        <v>9</v>
      </c>
      <c r="B97" s="20" t="s">
        <v>110</v>
      </c>
      <c r="C97" s="20"/>
      <c r="D97" s="92" t="s">
        <v>55</v>
      </c>
      <c r="E97" s="93"/>
      <c r="F97" s="93"/>
      <c r="G97" s="93"/>
      <c r="H97" s="93"/>
      <c r="I97" s="23" t="s">
        <v>109</v>
      </c>
      <c r="J97" s="31">
        <v>52</v>
      </c>
      <c r="K97" s="32"/>
      <c r="L97" s="26"/>
      <c r="M97" s="27">
        <f>IF(AND(J97= "",K97= ""), 0, ROUND(ROUND(L97, 2) * ROUND(IF(K97="",J97,K97),  2), 2))</f>
        <v>0</v>
      </c>
      <c r="N97" s="7"/>
      <c r="P97" s="28">
        <v>0.2</v>
      </c>
    </row>
    <row r="98" spans="1:16" hidden="1" x14ac:dyDescent="0.2">
      <c r="A98" s="7" t="s">
        <v>64</v>
      </c>
    </row>
    <row r="99" spans="1:16" hidden="1" x14ac:dyDescent="0.2">
      <c r="A99" s="7" t="s">
        <v>65</v>
      </c>
    </row>
    <row r="100" spans="1:16" hidden="1" x14ac:dyDescent="0.2">
      <c r="A100" s="7" t="s">
        <v>50</v>
      </c>
    </row>
    <row r="101" spans="1:16" hidden="1" x14ac:dyDescent="0.2">
      <c r="A101" s="7" t="s">
        <v>56</v>
      </c>
    </row>
    <row r="102" spans="1:16" x14ac:dyDescent="0.2">
      <c r="A102" s="7">
        <v>8</v>
      </c>
      <c r="B102" s="20" t="s">
        <v>111</v>
      </c>
      <c r="C102" s="20"/>
      <c r="D102" s="91" t="s">
        <v>112</v>
      </c>
      <c r="E102" s="91"/>
      <c r="F102" s="91"/>
      <c r="G102" s="91"/>
      <c r="H102" s="91"/>
      <c r="M102" s="21"/>
      <c r="N102" s="7"/>
    </row>
    <row r="103" spans="1:16" hidden="1" x14ac:dyDescent="0.2">
      <c r="A103" s="7" t="s">
        <v>47</v>
      </c>
    </row>
    <row r="104" spans="1:16" x14ac:dyDescent="0.2">
      <c r="A104" s="7">
        <v>9</v>
      </c>
      <c r="B104" s="20" t="s">
        <v>113</v>
      </c>
      <c r="C104" s="20"/>
      <c r="D104" s="92" t="s">
        <v>114</v>
      </c>
      <c r="E104" s="93"/>
      <c r="F104" s="93"/>
      <c r="G104" s="93"/>
      <c r="H104" s="93"/>
      <c r="I104" s="23" t="s">
        <v>61</v>
      </c>
      <c r="J104" s="24">
        <v>1</v>
      </c>
      <c r="K104" s="25"/>
      <c r="L104" s="26"/>
      <c r="M104" s="27">
        <f>IF(AND(J104= "",K104= ""), 0, ROUND(ROUND(L104, 2) * ROUND(IF(K104="",J104,K104),  0), 2))</f>
        <v>0</v>
      </c>
      <c r="N104" s="7"/>
      <c r="P104" s="28">
        <v>0.2</v>
      </c>
    </row>
    <row r="105" spans="1:16" hidden="1" x14ac:dyDescent="0.2">
      <c r="A105" s="7" t="s">
        <v>50</v>
      </c>
    </row>
    <row r="106" spans="1:16" hidden="1" x14ac:dyDescent="0.2">
      <c r="A106" s="7" t="s">
        <v>56</v>
      </c>
    </row>
    <row r="107" spans="1:16" x14ac:dyDescent="0.2">
      <c r="A107" s="7" t="s">
        <v>115</v>
      </c>
      <c r="B107" s="22"/>
      <c r="C107" s="22"/>
      <c r="D107" s="79"/>
      <c r="E107" s="79"/>
      <c r="F107" s="79"/>
      <c r="G107" s="79"/>
      <c r="H107" s="79"/>
      <c r="M107" s="22"/>
    </row>
    <row r="108" spans="1:16" x14ac:dyDescent="0.2">
      <c r="B108" s="22"/>
      <c r="C108" s="22"/>
      <c r="D108" s="82" t="s">
        <v>43</v>
      </c>
      <c r="E108" s="83"/>
      <c r="F108" s="83"/>
      <c r="G108" s="83"/>
      <c r="H108" s="83"/>
      <c r="I108" s="80"/>
      <c r="J108" s="80"/>
      <c r="K108" s="80"/>
      <c r="L108" s="80"/>
      <c r="M108" s="81"/>
    </row>
    <row r="109" spans="1:16" x14ac:dyDescent="0.2">
      <c r="B109" s="22"/>
      <c r="C109" s="22"/>
      <c r="D109" s="85"/>
      <c r="E109" s="62"/>
      <c r="F109" s="62"/>
      <c r="G109" s="62"/>
      <c r="H109" s="62"/>
      <c r="I109" s="62"/>
      <c r="J109" s="62"/>
      <c r="K109" s="62"/>
      <c r="L109" s="62"/>
      <c r="M109" s="84"/>
    </row>
    <row r="110" spans="1:16" x14ac:dyDescent="0.2">
      <c r="B110" s="22"/>
      <c r="C110" s="22"/>
      <c r="D110" s="88" t="s">
        <v>116</v>
      </c>
      <c r="E110" s="89"/>
      <c r="F110" s="89"/>
      <c r="G110" s="89"/>
      <c r="H110" s="89"/>
      <c r="I110" s="86">
        <f>SUMIF(N6:N107, IF(N5="","",N5), M6:M107)</f>
        <v>0</v>
      </c>
      <c r="J110" s="86"/>
      <c r="K110" s="86"/>
      <c r="L110" s="86"/>
      <c r="M110" s="87"/>
    </row>
    <row r="111" spans="1:16" x14ac:dyDescent="0.2">
      <c r="B111" s="22"/>
      <c r="C111" s="22"/>
      <c r="D111" s="88" t="s">
        <v>117</v>
      </c>
      <c r="E111" s="89"/>
      <c r="F111" s="89"/>
      <c r="G111" s="89"/>
      <c r="H111" s="89"/>
      <c r="I111" s="86">
        <f>ROUND(SUMIF(N6:N107, IF(N5="","",N5), M6:M107) * 0.2, 2)</f>
        <v>0</v>
      </c>
      <c r="J111" s="86"/>
      <c r="K111" s="86"/>
      <c r="L111" s="86"/>
      <c r="M111" s="87"/>
    </row>
    <row r="112" spans="1:16" x14ac:dyDescent="0.2">
      <c r="B112" s="22"/>
      <c r="C112" s="22"/>
      <c r="D112" s="76" t="s">
        <v>118</v>
      </c>
      <c r="E112" s="77"/>
      <c r="F112" s="77"/>
      <c r="G112" s="77"/>
      <c r="H112" s="77"/>
      <c r="I112" s="74">
        <f>SUM(I110:I111)</f>
        <v>0</v>
      </c>
      <c r="J112" s="74"/>
      <c r="K112" s="74"/>
      <c r="L112" s="74"/>
      <c r="M112" s="75"/>
    </row>
    <row r="113" spans="1:16" ht="15.5" customHeight="1" x14ac:dyDescent="0.2">
      <c r="A113" s="7">
        <v>3</v>
      </c>
      <c r="B113" s="17" t="s">
        <v>119</v>
      </c>
      <c r="C113" s="17"/>
      <c r="D113" s="90" t="s">
        <v>120</v>
      </c>
      <c r="E113" s="90"/>
      <c r="F113" s="90"/>
      <c r="G113" s="90"/>
      <c r="H113" s="90"/>
      <c r="I113" s="18"/>
      <c r="J113" s="18"/>
      <c r="K113" s="18"/>
      <c r="L113" s="18"/>
      <c r="M113" s="19"/>
      <c r="N113" s="7"/>
    </row>
    <row r="114" spans="1:16" ht="23" customHeight="1" x14ac:dyDescent="0.2">
      <c r="A114" s="7">
        <v>8</v>
      </c>
      <c r="B114" s="20" t="s">
        <v>121</v>
      </c>
      <c r="C114" s="20"/>
      <c r="D114" s="91" t="s">
        <v>122</v>
      </c>
      <c r="E114" s="91"/>
      <c r="F114" s="91"/>
      <c r="G114" s="91"/>
      <c r="H114" s="91"/>
      <c r="M114" s="21"/>
      <c r="N114" s="7"/>
    </row>
    <row r="115" spans="1:16" x14ac:dyDescent="0.2">
      <c r="A115" s="7">
        <v>9</v>
      </c>
      <c r="B115" s="20" t="s">
        <v>123</v>
      </c>
      <c r="C115" s="20"/>
      <c r="D115" s="92" t="s">
        <v>124</v>
      </c>
      <c r="E115" s="93"/>
      <c r="F115" s="93"/>
      <c r="G115" s="93"/>
      <c r="H115" s="93"/>
      <c r="I115" s="23" t="s">
        <v>61</v>
      </c>
      <c r="J115" s="24">
        <v>1</v>
      </c>
      <c r="K115" s="25"/>
      <c r="L115" s="26"/>
      <c r="M115" s="27">
        <f>IF(AND(J115= "",K115= ""), 0, ROUND(ROUND(L115, 2) * ROUND(IF(K115="",J115,K115),  0), 2))</f>
        <v>0</v>
      </c>
      <c r="N115" s="7"/>
      <c r="P115" s="28">
        <v>0.2</v>
      </c>
    </row>
    <row r="116" spans="1:16" hidden="1" x14ac:dyDescent="0.2">
      <c r="A116" s="7" t="s">
        <v>50</v>
      </c>
    </row>
    <row r="117" spans="1:16" hidden="1" x14ac:dyDescent="0.2">
      <c r="A117" s="7" t="s">
        <v>56</v>
      </c>
    </row>
    <row r="118" spans="1:16" x14ac:dyDescent="0.2">
      <c r="A118" s="7">
        <v>8</v>
      </c>
      <c r="B118" s="20" t="s">
        <v>125</v>
      </c>
      <c r="C118" s="20"/>
      <c r="D118" s="91" t="s">
        <v>126</v>
      </c>
      <c r="E118" s="91"/>
      <c r="F118" s="91"/>
      <c r="G118" s="91"/>
      <c r="H118" s="91"/>
      <c r="M118" s="21"/>
      <c r="N118" s="7"/>
    </row>
    <row r="119" spans="1:16" hidden="1" x14ac:dyDescent="0.2">
      <c r="A119" s="7" t="s">
        <v>47</v>
      </c>
    </row>
    <row r="120" spans="1:16" x14ac:dyDescent="0.2">
      <c r="A120" s="7">
        <v>9</v>
      </c>
      <c r="B120" s="20" t="s">
        <v>127</v>
      </c>
      <c r="C120" s="20"/>
      <c r="D120" s="92" t="s">
        <v>49</v>
      </c>
      <c r="E120" s="93"/>
      <c r="F120" s="93"/>
      <c r="G120" s="93"/>
      <c r="H120" s="93"/>
      <c r="I120" s="23" t="s">
        <v>11</v>
      </c>
      <c r="J120" s="31">
        <v>166</v>
      </c>
      <c r="K120" s="32"/>
      <c r="L120" s="26"/>
      <c r="M120" s="27">
        <f>IF(AND(J120= "",K120= ""), 0, ROUND(ROUND(L120, 2) * ROUND(IF(K120="",J120,K120),  2), 2))</f>
        <v>0</v>
      </c>
      <c r="N120" s="7"/>
      <c r="P120" s="28">
        <v>0.2</v>
      </c>
    </row>
    <row r="121" spans="1:16" hidden="1" x14ac:dyDescent="0.2">
      <c r="A121" s="7" t="s">
        <v>64</v>
      </c>
    </row>
    <row r="122" spans="1:16" hidden="1" x14ac:dyDescent="0.2">
      <c r="A122" s="7" t="s">
        <v>64</v>
      </c>
    </row>
    <row r="123" spans="1:16" hidden="1" x14ac:dyDescent="0.2">
      <c r="A123" s="7" t="s">
        <v>64</v>
      </c>
    </row>
    <row r="124" spans="1:16" hidden="1" x14ac:dyDescent="0.2">
      <c r="A124" s="7" t="s">
        <v>82</v>
      </c>
    </row>
    <row r="125" spans="1:16" hidden="1" x14ac:dyDescent="0.2">
      <c r="A125" s="7" t="s">
        <v>128</v>
      </c>
    </row>
    <row r="126" spans="1:16" hidden="1" x14ac:dyDescent="0.2">
      <c r="A126" s="7" t="s">
        <v>128</v>
      </c>
    </row>
    <row r="127" spans="1:16" hidden="1" x14ac:dyDescent="0.2">
      <c r="A127" s="7" t="s">
        <v>128</v>
      </c>
    </row>
    <row r="128" spans="1:16" hidden="1" x14ac:dyDescent="0.2">
      <c r="A128" s="7" t="s">
        <v>129</v>
      </c>
    </row>
    <row r="129" spans="1:16" hidden="1" x14ac:dyDescent="0.2">
      <c r="A129" s="7" t="s">
        <v>65</v>
      </c>
    </row>
    <row r="130" spans="1:16" hidden="1" x14ac:dyDescent="0.2">
      <c r="A130" s="7" t="s">
        <v>50</v>
      </c>
    </row>
    <row r="131" spans="1:16" x14ac:dyDescent="0.2">
      <c r="A131" s="7">
        <v>9</v>
      </c>
      <c r="B131" s="20" t="s">
        <v>130</v>
      </c>
      <c r="C131" s="20"/>
      <c r="D131" s="92" t="s">
        <v>52</v>
      </c>
      <c r="E131" s="93"/>
      <c r="F131" s="93"/>
      <c r="G131" s="93"/>
      <c r="H131" s="93"/>
      <c r="I131" s="23" t="s">
        <v>11</v>
      </c>
      <c r="J131" s="31">
        <v>996</v>
      </c>
      <c r="K131" s="32"/>
      <c r="L131" s="26"/>
      <c r="M131" s="27">
        <f>IF(AND(J131= "",K131= ""), 0, ROUND(ROUND(L131, 2) * ROUND(IF(K131="",J131,K131),  2), 2))</f>
        <v>0</v>
      </c>
      <c r="N131" s="7"/>
      <c r="P131" s="28">
        <v>0.2</v>
      </c>
    </row>
    <row r="132" spans="1:16" hidden="1" x14ac:dyDescent="0.2">
      <c r="A132" s="7" t="s">
        <v>64</v>
      </c>
    </row>
    <row r="133" spans="1:16" hidden="1" x14ac:dyDescent="0.2">
      <c r="A133" s="7" t="s">
        <v>82</v>
      </c>
    </row>
    <row r="134" spans="1:16" hidden="1" x14ac:dyDescent="0.2">
      <c r="A134" s="7" t="s">
        <v>65</v>
      </c>
    </row>
    <row r="135" spans="1:16" hidden="1" x14ac:dyDescent="0.2">
      <c r="A135" s="7" t="s">
        <v>50</v>
      </c>
    </row>
    <row r="136" spans="1:16" x14ac:dyDescent="0.2">
      <c r="A136" s="7">
        <v>9</v>
      </c>
      <c r="B136" s="20" t="s">
        <v>131</v>
      </c>
      <c r="C136" s="20"/>
      <c r="D136" s="92" t="s">
        <v>55</v>
      </c>
      <c r="E136" s="93"/>
      <c r="F136" s="93"/>
      <c r="G136" s="93"/>
      <c r="H136" s="93"/>
      <c r="I136" s="23" t="s">
        <v>11</v>
      </c>
      <c r="J136" s="31">
        <v>166</v>
      </c>
      <c r="K136" s="32"/>
      <c r="L136" s="26"/>
      <c r="M136" s="27">
        <f>IF(AND(J136= "",K136= ""), 0, ROUND(ROUND(L136, 2) * ROUND(IF(K136="",J136,K136),  2), 2))</f>
        <v>0</v>
      </c>
      <c r="N136" s="7"/>
      <c r="P136" s="28">
        <v>0.2</v>
      </c>
    </row>
    <row r="137" spans="1:16" hidden="1" x14ac:dyDescent="0.2">
      <c r="A137" s="7" t="s">
        <v>64</v>
      </c>
    </row>
    <row r="138" spans="1:16" hidden="1" x14ac:dyDescent="0.2">
      <c r="A138" s="7" t="s">
        <v>65</v>
      </c>
    </row>
    <row r="139" spans="1:16" hidden="1" x14ac:dyDescent="0.2">
      <c r="A139" s="7" t="s">
        <v>50</v>
      </c>
    </row>
    <row r="140" spans="1:16" hidden="1" x14ac:dyDescent="0.2">
      <c r="A140" s="7" t="s">
        <v>56</v>
      </c>
    </row>
    <row r="141" spans="1:16" ht="23" customHeight="1" x14ac:dyDescent="0.2">
      <c r="A141" s="7">
        <v>8</v>
      </c>
      <c r="B141" s="20" t="s">
        <v>132</v>
      </c>
      <c r="C141" s="20"/>
      <c r="D141" s="91" t="s">
        <v>133</v>
      </c>
      <c r="E141" s="91"/>
      <c r="F141" s="91"/>
      <c r="G141" s="91"/>
      <c r="H141" s="91"/>
      <c r="M141" s="21"/>
      <c r="N141" s="7"/>
    </row>
    <row r="142" spans="1:16" hidden="1" x14ac:dyDescent="0.2">
      <c r="A142" s="7" t="s">
        <v>47</v>
      </c>
    </row>
    <row r="143" spans="1:16" x14ac:dyDescent="0.2">
      <c r="A143" s="7">
        <v>9</v>
      </c>
      <c r="B143" s="20" t="s">
        <v>134</v>
      </c>
      <c r="C143" s="20"/>
      <c r="D143" s="92" t="s">
        <v>49</v>
      </c>
      <c r="E143" s="93"/>
      <c r="F143" s="93"/>
      <c r="G143" s="93"/>
      <c r="H143" s="93"/>
      <c r="I143" s="23" t="s">
        <v>11</v>
      </c>
      <c r="J143" s="31">
        <v>30</v>
      </c>
      <c r="K143" s="32"/>
      <c r="L143" s="26"/>
      <c r="M143" s="27">
        <f>IF(AND(J143= "",K143= ""), 0, ROUND(ROUND(L143, 2) * ROUND(IF(K143="",J143,K143),  2), 2))</f>
        <v>0</v>
      </c>
      <c r="N143" s="7"/>
      <c r="P143" s="28">
        <v>0.2</v>
      </c>
    </row>
    <row r="144" spans="1:16" hidden="1" x14ac:dyDescent="0.2">
      <c r="A144" s="7" t="s">
        <v>64</v>
      </c>
    </row>
    <row r="145" spans="1:16" hidden="1" x14ac:dyDescent="0.2">
      <c r="A145" s="7" t="s">
        <v>82</v>
      </c>
    </row>
    <row r="146" spans="1:16" hidden="1" x14ac:dyDescent="0.2">
      <c r="A146" s="7" t="s">
        <v>65</v>
      </c>
    </row>
    <row r="147" spans="1:16" hidden="1" x14ac:dyDescent="0.2">
      <c r="A147" s="7" t="s">
        <v>50</v>
      </c>
    </row>
    <row r="148" spans="1:16" x14ac:dyDescent="0.2">
      <c r="A148" s="7">
        <v>9</v>
      </c>
      <c r="B148" s="20" t="s">
        <v>135</v>
      </c>
      <c r="C148" s="20"/>
      <c r="D148" s="92" t="s">
        <v>52</v>
      </c>
      <c r="E148" s="93"/>
      <c r="F148" s="93"/>
      <c r="G148" s="93"/>
      <c r="H148" s="93"/>
      <c r="I148" s="23" t="s">
        <v>11</v>
      </c>
      <c r="J148" s="31">
        <v>180</v>
      </c>
      <c r="K148" s="32"/>
      <c r="L148" s="26"/>
      <c r="M148" s="27">
        <f>IF(AND(J148= "",K148= ""), 0, ROUND(ROUND(L148, 2) * ROUND(IF(K148="",J148,K148),  2), 2))</f>
        <v>0</v>
      </c>
      <c r="N148" s="7"/>
      <c r="P148" s="28">
        <v>0.2</v>
      </c>
    </row>
    <row r="149" spans="1:16" hidden="1" x14ac:dyDescent="0.2">
      <c r="A149" s="7" t="s">
        <v>64</v>
      </c>
    </row>
    <row r="150" spans="1:16" hidden="1" x14ac:dyDescent="0.2">
      <c r="A150" s="7" t="s">
        <v>82</v>
      </c>
    </row>
    <row r="151" spans="1:16" hidden="1" x14ac:dyDescent="0.2">
      <c r="A151" s="7" t="s">
        <v>65</v>
      </c>
    </row>
    <row r="152" spans="1:16" hidden="1" x14ac:dyDescent="0.2">
      <c r="A152" s="7" t="s">
        <v>50</v>
      </c>
    </row>
    <row r="153" spans="1:16" x14ac:dyDescent="0.2">
      <c r="A153" s="7">
        <v>9</v>
      </c>
      <c r="B153" s="20" t="s">
        <v>136</v>
      </c>
      <c r="C153" s="20"/>
      <c r="D153" s="92" t="s">
        <v>55</v>
      </c>
      <c r="E153" s="93"/>
      <c r="F153" s="93"/>
      <c r="G153" s="93"/>
      <c r="H153" s="93"/>
      <c r="I153" s="23" t="s">
        <v>11</v>
      </c>
      <c r="J153" s="31">
        <v>30</v>
      </c>
      <c r="K153" s="32"/>
      <c r="L153" s="26"/>
      <c r="M153" s="27">
        <f>IF(AND(J153= "",K153= ""), 0, ROUND(ROUND(L153, 2) * ROUND(IF(K153="",J153,K153),  2), 2))</f>
        <v>0</v>
      </c>
      <c r="N153" s="7"/>
      <c r="P153" s="28">
        <v>0.2</v>
      </c>
    </row>
    <row r="154" spans="1:16" hidden="1" x14ac:dyDescent="0.2">
      <c r="A154" s="7" t="s">
        <v>64</v>
      </c>
    </row>
    <row r="155" spans="1:16" hidden="1" x14ac:dyDescent="0.2">
      <c r="A155" s="7" t="s">
        <v>65</v>
      </c>
    </row>
    <row r="156" spans="1:16" hidden="1" x14ac:dyDescent="0.2">
      <c r="A156" s="7" t="s">
        <v>50</v>
      </c>
    </row>
    <row r="157" spans="1:16" hidden="1" x14ac:dyDescent="0.2">
      <c r="A157" s="7" t="s">
        <v>56</v>
      </c>
    </row>
    <row r="158" spans="1:16" ht="23" customHeight="1" x14ac:dyDescent="0.2">
      <c r="A158" s="7">
        <v>8</v>
      </c>
      <c r="B158" s="20" t="s">
        <v>137</v>
      </c>
      <c r="C158" s="20"/>
      <c r="D158" s="91" t="s">
        <v>138</v>
      </c>
      <c r="E158" s="91"/>
      <c r="F158" s="91"/>
      <c r="G158" s="91"/>
      <c r="H158" s="91"/>
      <c r="M158" s="21"/>
      <c r="N158" s="7"/>
    </row>
    <row r="159" spans="1:16" hidden="1" x14ac:dyDescent="0.2">
      <c r="A159" s="7" t="s">
        <v>47</v>
      </c>
    </row>
    <row r="160" spans="1:16" x14ac:dyDescent="0.2">
      <c r="A160" s="7">
        <v>9</v>
      </c>
      <c r="B160" s="20" t="s">
        <v>139</v>
      </c>
      <c r="C160" s="20"/>
      <c r="D160" s="92" t="s">
        <v>49</v>
      </c>
      <c r="E160" s="93"/>
      <c r="F160" s="93"/>
      <c r="G160" s="93"/>
      <c r="H160" s="93"/>
      <c r="I160" s="23" t="s">
        <v>11</v>
      </c>
      <c r="J160" s="31">
        <v>56</v>
      </c>
      <c r="K160" s="32"/>
      <c r="L160" s="26"/>
      <c r="M160" s="27">
        <f>IF(AND(J160= "",K160= ""), 0, ROUND(ROUND(L160, 2) * ROUND(IF(K160="",J160,K160),  2), 2))</f>
        <v>0</v>
      </c>
      <c r="N160" s="7"/>
      <c r="P160" s="28">
        <v>0.2</v>
      </c>
    </row>
    <row r="161" spans="1:16" hidden="1" x14ac:dyDescent="0.2">
      <c r="A161" s="7" t="s">
        <v>64</v>
      </c>
    </row>
    <row r="162" spans="1:16" hidden="1" x14ac:dyDescent="0.2">
      <c r="A162" s="7" t="s">
        <v>65</v>
      </c>
    </row>
    <row r="163" spans="1:16" hidden="1" x14ac:dyDescent="0.2">
      <c r="A163" s="7" t="s">
        <v>50</v>
      </c>
    </row>
    <row r="164" spans="1:16" x14ac:dyDescent="0.2">
      <c r="A164" s="7">
        <v>9</v>
      </c>
      <c r="B164" s="20" t="s">
        <v>140</v>
      </c>
      <c r="C164" s="20"/>
      <c r="D164" s="92" t="s">
        <v>52</v>
      </c>
      <c r="E164" s="93"/>
      <c r="F164" s="93"/>
      <c r="G164" s="93"/>
      <c r="H164" s="93"/>
      <c r="I164" s="23" t="s">
        <v>11</v>
      </c>
      <c r="J164" s="31">
        <v>336</v>
      </c>
      <c r="K164" s="32"/>
      <c r="L164" s="26"/>
      <c r="M164" s="27">
        <f>IF(AND(J164= "",K164= ""), 0, ROUND(ROUND(L164, 2) * ROUND(IF(K164="",J164,K164),  2), 2))</f>
        <v>0</v>
      </c>
      <c r="N164" s="7"/>
      <c r="P164" s="28">
        <v>0.2</v>
      </c>
    </row>
    <row r="165" spans="1:16" hidden="1" x14ac:dyDescent="0.2">
      <c r="A165" s="7" t="s">
        <v>64</v>
      </c>
    </row>
    <row r="166" spans="1:16" hidden="1" x14ac:dyDescent="0.2">
      <c r="A166" s="7" t="s">
        <v>82</v>
      </c>
    </row>
    <row r="167" spans="1:16" hidden="1" x14ac:dyDescent="0.2">
      <c r="A167" s="7" t="s">
        <v>65</v>
      </c>
    </row>
    <row r="168" spans="1:16" hidden="1" x14ac:dyDescent="0.2">
      <c r="A168" s="7" t="s">
        <v>50</v>
      </c>
    </row>
    <row r="169" spans="1:16" x14ac:dyDescent="0.2">
      <c r="A169" s="7">
        <v>9</v>
      </c>
      <c r="B169" s="20" t="s">
        <v>141</v>
      </c>
      <c r="C169" s="20"/>
      <c r="D169" s="92" t="s">
        <v>55</v>
      </c>
      <c r="E169" s="93"/>
      <c r="F169" s="93"/>
      <c r="G169" s="93"/>
      <c r="H169" s="93"/>
      <c r="I169" s="23" t="s">
        <v>11</v>
      </c>
      <c r="J169" s="31">
        <v>56</v>
      </c>
      <c r="K169" s="32"/>
      <c r="L169" s="26"/>
      <c r="M169" s="27">
        <f>IF(AND(J169= "",K169= ""), 0, ROUND(ROUND(L169, 2) * ROUND(IF(K169="",J169,K169),  2), 2))</f>
        <v>0</v>
      </c>
      <c r="N169" s="7"/>
      <c r="P169" s="28">
        <v>0.2</v>
      </c>
    </row>
    <row r="170" spans="1:16" hidden="1" x14ac:dyDescent="0.2">
      <c r="A170" s="7" t="s">
        <v>64</v>
      </c>
    </row>
    <row r="171" spans="1:16" hidden="1" x14ac:dyDescent="0.2">
      <c r="A171" s="7" t="s">
        <v>65</v>
      </c>
    </row>
    <row r="172" spans="1:16" hidden="1" x14ac:dyDescent="0.2">
      <c r="A172" s="7" t="s">
        <v>50</v>
      </c>
    </row>
    <row r="173" spans="1:16" hidden="1" x14ac:dyDescent="0.2">
      <c r="A173" s="7" t="s">
        <v>56</v>
      </c>
    </row>
    <row r="174" spans="1:16" ht="23" customHeight="1" x14ac:dyDescent="0.2">
      <c r="A174" s="7">
        <v>8</v>
      </c>
      <c r="B174" s="20" t="s">
        <v>142</v>
      </c>
      <c r="C174" s="20"/>
      <c r="D174" s="91" t="s">
        <v>143</v>
      </c>
      <c r="E174" s="91"/>
      <c r="F174" s="91"/>
      <c r="G174" s="91"/>
      <c r="H174" s="91"/>
      <c r="M174" s="21"/>
      <c r="N174" s="7"/>
    </row>
    <row r="175" spans="1:16" x14ac:dyDescent="0.2">
      <c r="A175" s="7">
        <v>9</v>
      </c>
      <c r="B175" s="20" t="s">
        <v>144</v>
      </c>
      <c r="C175" s="20"/>
      <c r="D175" s="92" t="s">
        <v>49</v>
      </c>
      <c r="E175" s="93"/>
      <c r="F175" s="93"/>
      <c r="G175" s="93"/>
      <c r="H175" s="93"/>
      <c r="I175" s="23" t="s">
        <v>14</v>
      </c>
      <c r="J175" s="24">
        <v>1</v>
      </c>
      <c r="K175" s="25"/>
      <c r="L175" s="26"/>
      <c r="M175" s="27">
        <f>IF(AND(J175= "",K175= ""), 0, ROUND(ROUND(L175, 2) * ROUND(IF(K175="",J175,K175),  0), 2))</f>
        <v>0</v>
      </c>
      <c r="N175" s="7"/>
      <c r="P175" s="28">
        <v>0.2</v>
      </c>
    </row>
    <row r="176" spans="1:16" hidden="1" x14ac:dyDescent="0.2">
      <c r="A176" s="7" t="s">
        <v>50</v>
      </c>
    </row>
    <row r="177" spans="1:16" x14ac:dyDescent="0.2">
      <c r="A177" s="7">
        <v>9</v>
      </c>
      <c r="B177" s="20" t="s">
        <v>145</v>
      </c>
      <c r="C177" s="20"/>
      <c r="D177" s="92" t="s">
        <v>52</v>
      </c>
      <c r="E177" s="93"/>
      <c r="F177" s="93"/>
      <c r="G177" s="93"/>
      <c r="H177" s="93"/>
      <c r="I177" s="23" t="s">
        <v>53</v>
      </c>
      <c r="J177" s="29">
        <v>6</v>
      </c>
      <c r="K177" s="30"/>
      <c r="L177" s="26"/>
      <c r="M177" s="27">
        <f>IF(AND(J177= "",K177= ""), 0, ROUND(ROUND(L177, 2) * ROUND(IF(K177="",J177,K177),  3), 2))</f>
        <v>0</v>
      </c>
      <c r="N177" s="7"/>
      <c r="P177" s="28">
        <v>0.2</v>
      </c>
    </row>
    <row r="178" spans="1:16" hidden="1" x14ac:dyDescent="0.2">
      <c r="A178" s="7" t="s">
        <v>50</v>
      </c>
    </row>
    <row r="179" spans="1:16" x14ac:dyDescent="0.2">
      <c r="A179" s="7">
        <v>9</v>
      </c>
      <c r="B179" s="20" t="s">
        <v>146</v>
      </c>
      <c r="C179" s="20"/>
      <c r="D179" s="92" t="s">
        <v>55</v>
      </c>
      <c r="E179" s="93"/>
      <c r="F179" s="93"/>
      <c r="G179" s="93"/>
      <c r="H179" s="93"/>
      <c r="I179" s="23" t="s">
        <v>14</v>
      </c>
      <c r="J179" s="24">
        <v>1</v>
      </c>
      <c r="K179" s="25"/>
      <c r="L179" s="26"/>
      <c r="M179" s="27">
        <f>IF(AND(J179= "",K179= ""), 0, ROUND(ROUND(L179, 2) * ROUND(IF(K179="",J179,K179),  0), 2))</f>
        <v>0</v>
      </c>
      <c r="N179" s="7"/>
      <c r="P179" s="28">
        <v>0.2</v>
      </c>
    </row>
    <row r="180" spans="1:16" hidden="1" x14ac:dyDescent="0.2">
      <c r="A180" s="7" t="s">
        <v>50</v>
      </c>
    </row>
    <row r="181" spans="1:16" hidden="1" x14ac:dyDescent="0.2">
      <c r="A181" s="7" t="s">
        <v>56</v>
      </c>
    </row>
    <row r="182" spans="1:16" ht="23" customHeight="1" x14ac:dyDescent="0.2">
      <c r="A182" s="7">
        <v>8</v>
      </c>
      <c r="B182" s="20" t="s">
        <v>147</v>
      </c>
      <c r="C182" s="20"/>
      <c r="D182" s="91" t="s">
        <v>148</v>
      </c>
      <c r="E182" s="91"/>
      <c r="F182" s="91"/>
      <c r="G182" s="91"/>
      <c r="H182" s="91"/>
      <c r="M182" s="21"/>
      <c r="N182" s="7"/>
    </row>
    <row r="183" spans="1:16" hidden="1" x14ac:dyDescent="0.2">
      <c r="A183" s="7" t="s">
        <v>47</v>
      </c>
    </row>
    <row r="184" spans="1:16" x14ac:dyDescent="0.2">
      <c r="A184" s="7">
        <v>9</v>
      </c>
      <c r="B184" s="20" t="s">
        <v>149</v>
      </c>
      <c r="C184" s="20"/>
      <c r="D184" s="92" t="s">
        <v>49</v>
      </c>
      <c r="E184" s="93"/>
      <c r="F184" s="93"/>
      <c r="G184" s="93"/>
      <c r="H184" s="93"/>
      <c r="I184" s="23" t="s">
        <v>11</v>
      </c>
      <c r="J184" s="31">
        <v>3.3</v>
      </c>
      <c r="K184" s="32"/>
      <c r="L184" s="26"/>
      <c r="M184" s="27">
        <f>IF(AND(J184= "",K184= ""), 0, ROUND(ROUND(L184, 2) * ROUND(IF(K184="",J184,K184),  2), 2))</f>
        <v>0</v>
      </c>
      <c r="N184" s="7"/>
      <c r="P184" s="28">
        <v>0.2</v>
      </c>
    </row>
    <row r="185" spans="1:16" hidden="1" x14ac:dyDescent="0.2">
      <c r="A185" s="7" t="s">
        <v>64</v>
      </c>
    </row>
    <row r="186" spans="1:16" hidden="1" x14ac:dyDescent="0.2">
      <c r="A186" s="7" t="s">
        <v>64</v>
      </c>
    </row>
    <row r="187" spans="1:16" hidden="1" x14ac:dyDescent="0.2">
      <c r="A187" s="7" t="s">
        <v>65</v>
      </c>
    </row>
    <row r="188" spans="1:16" hidden="1" x14ac:dyDescent="0.2">
      <c r="A188" s="7" t="s">
        <v>50</v>
      </c>
    </row>
    <row r="189" spans="1:16" x14ac:dyDescent="0.2">
      <c r="A189" s="7">
        <v>9</v>
      </c>
      <c r="B189" s="20" t="s">
        <v>150</v>
      </c>
      <c r="C189" s="20"/>
      <c r="D189" s="92" t="s">
        <v>52</v>
      </c>
      <c r="E189" s="93"/>
      <c r="F189" s="93"/>
      <c r="G189" s="93"/>
      <c r="H189" s="93"/>
      <c r="I189" s="23" t="s">
        <v>11</v>
      </c>
      <c r="J189" s="31">
        <v>19.8</v>
      </c>
      <c r="K189" s="32"/>
      <c r="L189" s="26"/>
      <c r="M189" s="27">
        <f>IF(AND(J189= "",K189= ""), 0, ROUND(ROUND(L189, 2) * ROUND(IF(K189="",J189,K189),  2), 2))</f>
        <v>0</v>
      </c>
      <c r="N189" s="7"/>
      <c r="P189" s="28">
        <v>0.2</v>
      </c>
    </row>
    <row r="190" spans="1:16" hidden="1" x14ac:dyDescent="0.2">
      <c r="A190" s="7" t="s">
        <v>64</v>
      </c>
    </row>
    <row r="191" spans="1:16" hidden="1" x14ac:dyDescent="0.2">
      <c r="A191" s="7" t="s">
        <v>82</v>
      </c>
    </row>
    <row r="192" spans="1:16" hidden="1" x14ac:dyDescent="0.2">
      <c r="A192" s="7" t="s">
        <v>65</v>
      </c>
    </row>
    <row r="193" spans="1:16" hidden="1" x14ac:dyDescent="0.2">
      <c r="A193" s="7" t="s">
        <v>50</v>
      </c>
    </row>
    <row r="194" spans="1:16" x14ac:dyDescent="0.2">
      <c r="A194" s="7">
        <v>9</v>
      </c>
      <c r="B194" s="20" t="s">
        <v>151</v>
      </c>
      <c r="C194" s="20"/>
      <c r="D194" s="92" t="s">
        <v>55</v>
      </c>
      <c r="E194" s="93"/>
      <c r="F194" s="93"/>
      <c r="G194" s="93"/>
      <c r="H194" s="93"/>
      <c r="I194" s="23" t="s">
        <v>11</v>
      </c>
      <c r="J194" s="31">
        <v>3.3</v>
      </c>
      <c r="K194" s="32"/>
      <c r="L194" s="26"/>
      <c r="M194" s="27">
        <f>IF(AND(J194= "",K194= ""), 0, ROUND(ROUND(L194, 2) * ROUND(IF(K194="",J194,K194),  2), 2))</f>
        <v>0</v>
      </c>
      <c r="N194" s="7"/>
      <c r="P194" s="28">
        <v>0.2</v>
      </c>
    </row>
    <row r="195" spans="1:16" hidden="1" x14ac:dyDescent="0.2">
      <c r="A195" s="7" t="s">
        <v>64</v>
      </c>
    </row>
    <row r="196" spans="1:16" hidden="1" x14ac:dyDescent="0.2">
      <c r="A196" s="7" t="s">
        <v>65</v>
      </c>
    </row>
    <row r="197" spans="1:16" hidden="1" x14ac:dyDescent="0.2">
      <c r="A197" s="7" t="s">
        <v>50</v>
      </c>
    </row>
    <row r="198" spans="1:16" hidden="1" x14ac:dyDescent="0.2">
      <c r="A198" s="7" t="s">
        <v>56</v>
      </c>
    </row>
    <row r="199" spans="1:16" ht="23" customHeight="1" x14ac:dyDescent="0.2">
      <c r="A199" s="7">
        <v>8</v>
      </c>
      <c r="B199" s="20" t="s">
        <v>152</v>
      </c>
      <c r="C199" s="20"/>
      <c r="D199" s="91" t="s">
        <v>153</v>
      </c>
      <c r="E199" s="91"/>
      <c r="F199" s="91"/>
      <c r="G199" s="91"/>
      <c r="H199" s="91"/>
      <c r="M199" s="21"/>
      <c r="N199" s="7"/>
    </row>
    <row r="200" spans="1:16" hidden="1" x14ac:dyDescent="0.2">
      <c r="A200" s="7" t="s">
        <v>47</v>
      </c>
    </row>
    <row r="201" spans="1:16" x14ac:dyDescent="0.2">
      <c r="A201" s="7">
        <v>9</v>
      </c>
      <c r="B201" s="20" t="s">
        <v>154</v>
      </c>
      <c r="C201" s="20"/>
      <c r="D201" s="92" t="s">
        <v>155</v>
      </c>
      <c r="E201" s="93"/>
      <c r="F201" s="93"/>
      <c r="G201" s="93"/>
      <c r="H201" s="93"/>
      <c r="I201" s="23" t="s">
        <v>11</v>
      </c>
      <c r="J201" s="31">
        <v>188</v>
      </c>
      <c r="K201" s="32"/>
      <c r="L201" s="26"/>
      <c r="M201" s="27">
        <f>IF(AND(J201= "",K201= ""), 0, ROUND(ROUND(L201, 2) * ROUND(IF(K201="",J201,K201),  2), 2))</f>
        <v>0</v>
      </c>
      <c r="N201" s="7"/>
      <c r="P201" s="28">
        <v>0.2</v>
      </c>
    </row>
    <row r="202" spans="1:16" hidden="1" x14ac:dyDescent="0.2">
      <c r="A202" s="7" t="s">
        <v>64</v>
      </c>
    </row>
    <row r="203" spans="1:16" hidden="1" x14ac:dyDescent="0.2">
      <c r="A203" s="7" t="s">
        <v>82</v>
      </c>
    </row>
    <row r="204" spans="1:16" hidden="1" x14ac:dyDescent="0.2">
      <c r="A204" s="7" t="s">
        <v>128</v>
      </c>
    </row>
    <row r="205" spans="1:16" hidden="1" x14ac:dyDescent="0.2">
      <c r="A205" s="7" t="s">
        <v>129</v>
      </c>
    </row>
    <row r="206" spans="1:16" hidden="1" x14ac:dyDescent="0.2">
      <c r="A206" s="7" t="s">
        <v>65</v>
      </c>
    </row>
    <row r="207" spans="1:16" hidden="1" x14ac:dyDescent="0.2">
      <c r="A207" s="7" t="s">
        <v>50</v>
      </c>
    </row>
    <row r="208" spans="1:16" hidden="1" x14ac:dyDescent="0.2">
      <c r="A208" s="7" t="s">
        <v>56</v>
      </c>
    </row>
    <row r="209" spans="1:16" x14ac:dyDescent="0.2">
      <c r="A209" s="7">
        <v>8</v>
      </c>
      <c r="B209" s="20" t="s">
        <v>156</v>
      </c>
      <c r="C209" s="20"/>
      <c r="D209" s="91" t="s">
        <v>157</v>
      </c>
      <c r="E209" s="91"/>
      <c r="F209" s="91"/>
      <c r="G209" s="91"/>
      <c r="H209" s="91"/>
      <c r="M209" s="21"/>
      <c r="N209" s="7"/>
    </row>
    <row r="210" spans="1:16" hidden="1" x14ac:dyDescent="0.2">
      <c r="A210" s="7" t="s">
        <v>47</v>
      </c>
    </row>
    <row r="211" spans="1:16" x14ac:dyDescent="0.2">
      <c r="A211" s="7">
        <v>9</v>
      </c>
      <c r="B211" s="20" t="s">
        <v>158</v>
      </c>
      <c r="C211" s="20"/>
      <c r="D211" s="92" t="s">
        <v>49</v>
      </c>
      <c r="E211" s="93"/>
      <c r="F211" s="93"/>
      <c r="G211" s="93"/>
      <c r="H211" s="93"/>
      <c r="I211" s="23" t="s">
        <v>11</v>
      </c>
      <c r="J211" s="31">
        <v>40.79</v>
      </c>
      <c r="K211" s="32"/>
      <c r="L211" s="26"/>
      <c r="M211" s="27">
        <f>IF(AND(J211= "",K211= ""), 0, ROUND(ROUND(L211, 2) * ROUND(IF(K211="",J211,K211),  2), 2))</f>
        <v>0</v>
      </c>
      <c r="N211" s="7"/>
      <c r="P211" s="28">
        <v>0.2</v>
      </c>
    </row>
    <row r="212" spans="1:16" hidden="1" x14ac:dyDescent="0.2">
      <c r="A212" s="7" t="s">
        <v>64</v>
      </c>
    </row>
    <row r="213" spans="1:16" hidden="1" x14ac:dyDescent="0.2">
      <c r="A213" s="7" t="s">
        <v>64</v>
      </c>
    </row>
    <row r="214" spans="1:16" hidden="1" x14ac:dyDescent="0.2">
      <c r="A214" s="7" t="s">
        <v>64</v>
      </c>
    </row>
    <row r="215" spans="1:16" hidden="1" x14ac:dyDescent="0.2">
      <c r="A215" s="7" t="s">
        <v>64</v>
      </c>
    </row>
    <row r="216" spans="1:16" hidden="1" x14ac:dyDescent="0.2">
      <c r="A216" s="7" t="s">
        <v>65</v>
      </c>
    </row>
    <row r="217" spans="1:16" hidden="1" x14ac:dyDescent="0.2">
      <c r="A217" s="7" t="s">
        <v>50</v>
      </c>
    </row>
    <row r="218" spans="1:16" x14ac:dyDescent="0.2">
      <c r="A218" s="7">
        <v>9</v>
      </c>
      <c r="B218" s="20" t="s">
        <v>159</v>
      </c>
      <c r="C218" s="20"/>
      <c r="D218" s="92" t="s">
        <v>52</v>
      </c>
      <c r="E218" s="93"/>
      <c r="F218" s="93"/>
      <c r="G218" s="93"/>
      <c r="H218" s="93"/>
      <c r="I218" s="23" t="s">
        <v>11</v>
      </c>
      <c r="J218" s="31">
        <v>244.74</v>
      </c>
      <c r="K218" s="32"/>
      <c r="L218" s="26"/>
      <c r="M218" s="27">
        <f>IF(AND(J218= "",K218= ""), 0, ROUND(ROUND(L218, 2) * ROUND(IF(K218="",J218,K218),  2), 2))</f>
        <v>0</v>
      </c>
      <c r="N218" s="7"/>
      <c r="P218" s="28">
        <v>0.2</v>
      </c>
    </row>
    <row r="219" spans="1:16" hidden="1" x14ac:dyDescent="0.2">
      <c r="A219" s="7" t="s">
        <v>64</v>
      </c>
    </row>
    <row r="220" spans="1:16" hidden="1" x14ac:dyDescent="0.2">
      <c r="A220" s="7" t="s">
        <v>82</v>
      </c>
    </row>
    <row r="221" spans="1:16" hidden="1" x14ac:dyDescent="0.2">
      <c r="A221" s="7" t="s">
        <v>65</v>
      </c>
    </row>
    <row r="222" spans="1:16" hidden="1" x14ac:dyDescent="0.2">
      <c r="A222" s="7" t="s">
        <v>50</v>
      </c>
    </row>
    <row r="223" spans="1:16" x14ac:dyDescent="0.2">
      <c r="A223" s="7">
        <v>9</v>
      </c>
      <c r="B223" s="20" t="s">
        <v>160</v>
      </c>
      <c r="C223" s="20"/>
      <c r="D223" s="92" t="s">
        <v>55</v>
      </c>
      <c r="E223" s="93"/>
      <c r="F223" s="93"/>
      <c r="G223" s="93"/>
      <c r="H223" s="93"/>
      <c r="I223" s="23" t="s">
        <v>11</v>
      </c>
      <c r="J223" s="31">
        <v>40.79</v>
      </c>
      <c r="K223" s="32"/>
      <c r="L223" s="26"/>
      <c r="M223" s="27">
        <f>IF(AND(J223= "",K223= ""), 0, ROUND(ROUND(L223, 2) * ROUND(IF(K223="",J223,K223),  2), 2))</f>
        <v>0</v>
      </c>
      <c r="N223" s="7"/>
      <c r="P223" s="28">
        <v>0.2</v>
      </c>
    </row>
    <row r="224" spans="1:16" hidden="1" x14ac:dyDescent="0.2">
      <c r="A224" s="7" t="s">
        <v>64</v>
      </c>
    </row>
    <row r="225" spans="1:16" hidden="1" x14ac:dyDescent="0.2">
      <c r="A225" s="7" t="s">
        <v>65</v>
      </c>
    </row>
    <row r="226" spans="1:16" hidden="1" x14ac:dyDescent="0.2">
      <c r="A226" s="7" t="s">
        <v>50</v>
      </c>
    </row>
    <row r="227" spans="1:16" hidden="1" x14ac:dyDescent="0.2">
      <c r="A227" s="7" t="s">
        <v>56</v>
      </c>
    </row>
    <row r="228" spans="1:16" x14ac:dyDescent="0.2">
      <c r="A228" s="7">
        <v>8</v>
      </c>
      <c r="B228" s="20" t="s">
        <v>161</v>
      </c>
      <c r="C228" s="20"/>
      <c r="D228" s="91" t="s">
        <v>162</v>
      </c>
      <c r="E228" s="91"/>
      <c r="F228" s="91"/>
      <c r="G228" s="91"/>
      <c r="H228" s="91"/>
      <c r="M228" s="21"/>
      <c r="N228" s="7"/>
    </row>
    <row r="229" spans="1:16" hidden="1" x14ac:dyDescent="0.2">
      <c r="A229" s="7" t="s">
        <v>47</v>
      </c>
    </row>
    <row r="230" spans="1:16" x14ac:dyDescent="0.2">
      <c r="A230" s="7">
        <v>9</v>
      </c>
      <c r="B230" s="20" t="s">
        <v>163</v>
      </c>
      <c r="C230" s="20"/>
      <c r="D230" s="92" t="s">
        <v>164</v>
      </c>
      <c r="E230" s="93"/>
      <c r="F230" s="93"/>
      <c r="G230" s="93"/>
      <c r="H230" s="93"/>
      <c r="I230" s="23" t="s">
        <v>11</v>
      </c>
      <c r="J230" s="31">
        <v>11.56</v>
      </c>
      <c r="K230" s="32"/>
      <c r="L230" s="26"/>
      <c r="M230" s="27">
        <f>IF(AND(J230= "",K230= ""), 0, ROUND(ROUND(L230, 2) * ROUND(IF(K230="",J230,K230),  2), 2))</f>
        <v>0</v>
      </c>
      <c r="N230" s="7"/>
      <c r="P230" s="28">
        <v>0.2</v>
      </c>
    </row>
    <row r="231" spans="1:16" hidden="1" x14ac:dyDescent="0.2">
      <c r="A231" s="7" t="s">
        <v>64</v>
      </c>
    </row>
    <row r="232" spans="1:16" hidden="1" x14ac:dyDescent="0.2">
      <c r="A232" s="7" t="s">
        <v>64</v>
      </c>
    </row>
    <row r="233" spans="1:16" hidden="1" x14ac:dyDescent="0.2">
      <c r="A233" s="7" t="s">
        <v>64</v>
      </c>
    </row>
    <row r="234" spans="1:16" hidden="1" x14ac:dyDescent="0.2">
      <c r="A234" s="7" t="s">
        <v>64</v>
      </c>
    </row>
    <row r="235" spans="1:16" hidden="1" x14ac:dyDescent="0.2">
      <c r="A235" s="7" t="s">
        <v>64</v>
      </c>
    </row>
    <row r="236" spans="1:16" hidden="1" x14ac:dyDescent="0.2">
      <c r="A236" s="7" t="s">
        <v>82</v>
      </c>
    </row>
    <row r="237" spans="1:16" hidden="1" x14ac:dyDescent="0.2">
      <c r="A237" s="7" t="s">
        <v>128</v>
      </c>
    </row>
    <row r="238" spans="1:16" hidden="1" x14ac:dyDescent="0.2">
      <c r="A238" s="7" t="s">
        <v>65</v>
      </c>
    </row>
    <row r="239" spans="1:16" hidden="1" x14ac:dyDescent="0.2">
      <c r="A239" s="7" t="s">
        <v>50</v>
      </c>
    </row>
    <row r="240" spans="1:16" hidden="1" x14ac:dyDescent="0.2">
      <c r="A240" s="7" t="s">
        <v>56</v>
      </c>
    </row>
    <row r="241" spans="1:16" x14ac:dyDescent="0.2">
      <c r="A241" s="7" t="s">
        <v>115</v>
      </c>
      <c r="B241" s="22"/>
      <c r="C241" s="22"/>
      <c r="D241" s="79"/>
      <c r="E241" s="79"/>
      <c r="F241" s="79"/>
      <c r="G241" s="79"/>
      <c r="H241" s="79"/>
      <c r="M241" s="22"/>
    </row>
    <row r="242" spans="1:16" x14ac:dyDescent="0.2">
      <c r="B242" s="22"/>
      <c r="C242" s="22"/>
      <c r="D242" s="82" t="s">
        <v>120</v>
      </c>
      <c r="E242" s="83"/>
      <c r="F242" s="83"/>
      <c r="G242" s="83"/>
      <c r="H242" s="83"/>
      <c r="I242" s="80"/>
      <c r="J242" s="80"/>
      <c r="K242" s="80"/>
      <c r="L242" s="80"/>
      <c r="M242" s="81"/>
    </row>
    <row r="243" spans="1:16" x14ac:dyDescent="0.2">
      <c r="B243" s="22"/>
      <c r="C243" s="22"/>
      <c r="D243" s="85"/>
      <c r="E243" s="62"/>
      <c r="F243" s="62"/>
      <c r="G243" s="62"/>
      <c r="H243" s="62"/>
      <c r="I243" s="62"/>
      <c r="J243" s="62"/>
      <c r="K243" s="62"/>
      <c r="L243" s="62"/>
      <c r="M243" s="84"/>
    </row>
    <row r="244" spans="1:16" x14ac:dyDescent="0.2">
      <c r="B244" s="22"/>
      <c r="C244" s="22"/>
      <c r="D244" s="88" t="s">
        <v>116</v>
      </c>
      <c r="E244" s="89"/>
      <c r="F244" s="89"/>
      <c r="G244" s="89"/>
      <c r="H244" s="89"/>
      <c r="I244" s="86">
        <f>SUMIF(N114:N241, IF(N113="","",N113), M114:M241)</f>
        <v>0</v>
      </c>
      <c r="J244" s="86"/>
      <c r="K244" s="86"/>
      <c r="L244" s="86"/>
      <c r="M244" s="87"/>
    </row>
    <row r="245" spans="1:16" x14ac:dyDescent="0.2">
      <c r="B245" s="22"/>
      <c r="C245" s="22"/>
      <c r="D245" s="88" t="s">
        <v>117</v>
      </c>
      <c r="E245" s="89"/>
      <c r="F245" s="89"/>
      <c r="G245" s="89"/>
      <c r="H245" s="89"/>
      <c r="I245" s="86">
        <f>ROUND(SUMIF(N114:N241, IF(N113="","",N113), M114:M241) * 0.2, 2)</f>
        <v>0</v>
      </c>
      <c r="J245" s="86"/>
      <c r="K245" s="86"/>
      <c r="L245" s="86"/>
      <c r="M245" s="87"/>
    </row>
    <row r="246" spans="1:16" x14ac:dyDescent="0.2">
      <c r="B246" s="22"/>
      <c r="C246" s="22"/>
      <c r="D246" s="76" t="s">
        <v>118</v>
      </c>
      <c r="E246" s="77"/>
      <c r="F246" s="77"/>
      <c r="G246" s="77"/>
      <c r="H246" s="77"/>
      <c r="I246" s="74">
        <f>SUM(I244:I245)</f>
        <v>0</v>
      </c>
      <c r="J246" s="74"/>
      <c r="K246" s="74"/>
      <c r="L246" s="74"/>
      <c r="M246" s="75"/>
    </row>
    <row r="247" spans="1:16" ht="15.5" customHeight="1" x14ac:dyDescent="0.2">
      <c r="A247" s="7">
        <v>3</v>
      </c>
      <c r="B247" s="17" t="s">
        <v>165</v>
      </c>
      <c r="C247" s="17"/>
      <c r="D247" s="90" t="s">
        <v>166</v>
      </c>
      <c r="E247" s="90"/>
      <c r="F247" s="90"/>
      <c r="G247" s="90"/>
      <c r="H247" s="90"/>
      <c r="I247" s="18"/>
      <c r="J247" s="18"/>
      <c r="K247" s="18"/>
      <c r="L247" s="18"/>
      <c r="M247" s="19"/>
      <c r="N247" s="7"/>
    </row>
    <row r="248" spans="1:16" x14ac:dyDescent="0.2">
      <c r="A248" s="7">
        <v>8</v>
      </c>
      <c r="B248" s="20" t="s">
        <v>167</v>
      </c>
      <c r="C248" s="20"/>
      <c r="D248" s="91" t="s">
        <v>168</v>
      </c>
      <c r="E248" s="91"/>
      <c r="F248" s="91"/>
      <c r="G248" s="91"/>
      <c r="H248" s="91"/>
      <c r="M248" s="21"/>
      <c r="N248" s="7"/>
    </row>
    <row r="249" spans="1:16" ht="21" customHeight="1" x14ac:dyDescent="0.2">
      <c r="A249" s="7">
        <v>9</v>
      </c>
      <c r="B249" s="20" t="s">
        <v>169</v>
      </c>
      <c r="C249" s="20"/>
      <c r="D249" s="92" t="s">
        <v>170</v>
      </c>
      <c r="E249" s="93"/>
      <c r="F249" s="93"/>
      <c r="G249" s="93"/>
      <c r="H249" s="93"/>
      <c r="I249" s="23" t="s">
        <v>61</v>
      </c>
      <c r="J249" s="24">
        <v>1</v>
      </c>
      <c r="K249" s="25"/>
      <c r="L249" s="26"/>
      <c r="M249" s="27">
        <f>IF(AND(J249= "",K249= ""), 0, ROUND(ROUND(L249, 2) * ROUND(IF(K249="",J249,K249),  0), 2))</f>
        <v>0</v>
      </c>
      <c r="N249" s="7"/>
      <c r="P249" s="28">
        <v>0.2</v>
      </c>
    </row>
    <row r="250" spans="1:16" hidden="1" x14ac:dyDescent="0.2">
      <c r="A250" s="7" t="s">
        <v>50</v>
      </c>
    </row>
    <row r="251" spans="1:16" hidden="1" x14ac:dyDescent="0.2">
      <c r="A251" s="7" t="s">
        <v>56</v>
      </c>
    </row>
    <row r="252" spans="1:16" x14ac:dyDescent="0.2">
      <c r="A252" s="7">
        <v>8</v>
      </c>
      <c r="B252" s="20" t="s">
        <v>171</v>
      </c>
      <c r="C252" s="20"/>
      <c r="D252" s="91" t="s">
        <v>172</v>
      </c>
      <c r="E252" s="91"/>
      <c r="F252" s="91"/>
      <c r="G252" s="91"/>
      <c r="H252" s="91"/>
      <c r="M252" s="21"/>
      <c r="N252" s="7"/>
    </row>
    <row r="253" spans="1:16" x14ac:dyDescent="0.2">
      <c r="A253" s="7">
        <v>9</v>
      </c>
      <c r="B253" s="20" t="s">
        <v>173</v>
      </c>
      <c r="C253" s="20"/>
      <c r="D253" s="92" t="s">
        <v>174</v>
      </c>
      <c r="E253" s="93"/>
      <c r="F253" s="93"/>
      <c r="G253" s="93"/>
      <c r="H253" s="93"/>
      <c r="I253" s="23" t="s">
        <v>14</v>
      </c>
      <c r="J253" s="24">
        <v>2</v>
      </c>
      <c r="K253" s="25"/>
      <c r="L253" s="26"/>
      <c r="M253" s="27">
        <f>IF(AND(J253= "",K253= ""), 0, ROUND(ROUND(L253, 2) * ROUND(IF(K253="",J253,K253),  0), 2))</f>
        <v>0</v>
      </c>
      <c r="N253" s="7"/>
      <c r="P253" s="28">
        <v>0.2</v>
      </c>
    </row>
    <row r="254" spans="1:16" hidden="1" x14ac:dyDescent="0.2">
      <c r="A254" s="7" t="s">
        <v>50</v>
      </c>
    </row>
    <row r="255" spans="1:16" hidden="1" x14ac:dyDescent="0.2">
      <c r="A255" s="7" t="s">
        <v>56</v>
      </c>
    </row>
    <row r="256" spans="1:16" x14ac:dyDescent="0.2">
      <c r="A256" s="7" t="s">
        <v>115</v>
      </c>
      <c r="B256" s="22"/>
      <c r="C256" s="22"/>
      <c r="D256" s="79"/>
      <c r="E256" s="79"/>
      <c r="F256" s="79"/>
      <c r="G256" s="79"/>
      <c r="H256" s="79"/>
      <c r="M256" s="22"/>
    </row>
    <row r="257" spans="1:16" x14ac:dyDescent="0.2">
      <c r="B257" s="22"/>
      <c r="C257" s="22"/>
      <c r="D257" s="82" t="s">
        <v>166</v>
      </c>
      <c r="E257" s="83"/>
      <c r="F257" s="83"/>
      <c r="G257" s="83"/>
      <c r="H257" s="83"/>
      <c r="I257" s="80"/>
      <c r="J257" s="80"/>
      <c r="K257" s="80"/>
      <c r="L257" s="80"/>
      <c r="M257" s="81"/>
    </row>
    <row r="258" spans="1:16" x14ac:dyDescent="0.2">
      <c r="B258" s="22"/>
      <c r="C258" s="22"/>
      <c r="D258" s="85"/>
      <c r="E258" s="62"/>
      <c r="F258" s="62"/>
      <c r="G258" s="62"/>
      <c r="H258" s="62"/>
      <c r="I258" s="62"/>
      <c r="J258" s="62"/>
      <c r="K258" s="62"/>
      <c r="L258" s="62"/>
      <c r="M258" s="84"/>
    </row>
    <row r="259" spans="1:16" x14ac:dyDescent="0.2">
      <c r="B259" s="22"/>
      <c r="C259" s="22"/>
      <c r="D259" s="88" t="s">
        <v>116</v>
      </c>
      <c r="E259" s="89"/>
      <c r="F259" s="89"/>
      <c r="G259" s="89"/>
      <c r="H259" s="89"/>
      <c r="I259" s="86">
        <f>SUMIF(N248:N256, IF(N247="","",N247), M248:M256)</f>
        <v>0</v>
      </c>
      <c r="J259" s="86"/>
      <c r="K259" s="86"/>
      <c r="L259" s="86"/>
      <c r="M259" s="87"/>
    </row>
    <row r="260" spans="1:16" x14ac:dyDescent="0.2">
      <c r="B260" s="22"/>
      <c r="C260" s="22"/>
      <c r="D260" s="88" t="s">
        <v>117</v>
      </c>
      <c r="E260" s="89"/>
      <c r="F260" s="89"/>
      <c r="G260" s="89"/>
      <c r="H260" s="89"/>
      <c r="I260" s="86">
        <f>ROUND(SUMIF(N248:N256, IF(N247="","",N247), M248:M256) * 0.2, 2)</f>
        <v>0</v>
      </c>
      <c r="J260" s="86"/>
      <c r="K260" s="86"/>
      <c r="L260" s="86"/>
      <c r="M260" s="87"/>
    </row>
    <row r="261" spans="1:16" x14ac:dyDescent="0.2">
      <c r="B261" s="22"/>
      <c r="C261" s="22"/>
      <c r="D261" s="76" t="s">
        <v>118</v>
      </c>
      <c r="E261" s="77"/>
      <c r="F261" s="77"/>
      <c r="G261" s="77"/>
      <c r="H261" s="77"/>
      <c r="I261" s="74">
        <f>SUM(I259:I260)</f>
        <v>0</v>
      </c>
      <c r="J261" s="74"/>
      <c r="K261" s="74"/>
      <c r="L261" s="74"/>
      <c r="M261" s="75"/>
    </row>
    <row r="262" spans="1:16" ht="46.5" customHeight="1" x14ac:dyDescent="0.2">
      <c r="A262" s="7">
        <v>3</v>
      </c>
      <c r="B262" s="17" t="s">
        <v>175</v>
      </c>
      <c r="C262" s="17"/>
      <c r="D262" s="90" t="s">
        <v>176</v>
      </c>
      <c r="E262" s="90"/>
      <c r="F262" s="90"/>
      <c r="G262" s="90"/>
      <c r="H262" s="90"/>
      <c r="I262" s="18"/>
      <c r="J262" s="18"/>
      <c r="K262" s="18"/>
      <c r="L262" s="18"/>
      <c r="M262" s="19"/>
      <c r="N262" s="7"/>
    </row>
    <row r="263" spans="1:16" ht="20" customHeight="1" x14ac:dyDescent="0.2">
      <c r="A263" s="7" t="s">
        <v>177</v>
      </c>
      <c r="B263" s="33"/>
      <c r="C263" s="33"/>
      <c r="D263" s="94" t="s">
        <v>178</v>
      </c>
      <c r="E263" s="94"/>
      <c r="F263" s="94"/>
      <c r="G263" s="94"/>
      <c r="H263" s="94"/>
      <c r="I263" s="94"/>
      <c r="J263" s="94"/>
      <c r="K263" s="94"/>
      <c r="L263" s="94"/>
      <c r="M263" s="33"/>
    </row>
    <row r="264" spans="1:16" x14ac:dyDescent="0.2">
      <c r="A264" s="7">
        <v>8</v>
      </c>
      <c r="B264" s="20" t="s">
        <v>179</v>
      </c>
      <c r="C264" s="20"/>
      <c r="D264" s="91" t="s">
        <v>180</v>
      </c>
      <c r="E264" s="91"/>
      <c r="F264" s="91"/>
      <c r="G264" s="91"/>
      <c r="H264" s="91"/>
      <c r="M264" s="21"/>
      <c r="N264" s="7"/>
    </row>
    <row r="265" spans="1:16" hidden="1" x14ac:dyDescent="0.2">
      <c r="A265" s="7" t="s">
        <v>47</v>
      </c>
    </row>
    <row r="266" spans="1:16" x14ac:dyDescent="0.2">
      <c r="A266" s="7">
        <v>9</v>
      </c>
      <c r="B266" s="20" t="s">
        <v>181</v>
      </c>
      <c r="C266" s="20"/>
      <c r="D266" s="92" t="s">
        <v>182</v>
      </c>
      <c r="E266" s="93"/>
      <c r="F266" s="93"/>
      <c r="G266" s="93"/>
      <c r="H266" s="93"/>
      <c r="I266" s="23" t="s">
        <v>11</v>
      </c>
      <c r="J266" s="31">
        <v>73.849999999999994</v>
      </c>
      <c r="K266" s="32"/>
      <c r="L266" s="26"/>
      <c r="M266" s="27">
        <f>IF(AND(J266= "",K266= ""), 0, ROUND(ROUND(L266, 2) * ROUND(IF(K266="",J266,K266),  2), 2))</f>
        <v>0</v>
      </c>
      <c r="N266" s="7"/>
      <c r="P266" s="28">
        <v>0.2</v>
      </c>
    </row>
    <row r="267" spans="1:16" hidden="1" x14ac:dyDescent="0.2">
      <c r="A267" s="7" t="s">
        <v>64</v>
      </c>
    </row>
    <row r="268" spans="1:16" hidden="1" x14ac:dyDescent="0.2">
      <c r="A268" s="7" t="s">
        <v>64</v>
      </c>
    </row>
    <row r="269" spans="1:16" hidden="1" x14ac:dyDescent="0.2">
      <c r="A269" s="7" t="s">
        <v>64</v>
      </c>
    </row>
    <row r="270" spans="1:16" hidden="1" x14ac:dyDescent="0.2">
      <c r="A270" s="7" t="s">
        <v>64</v>
      </c>
    </row>
    <row r="271" spans="1:16" hidden="1" x14ac:dyDescent="0.2">
      <c r="A271" s="7" t="s">
        <v>64</v>
      </c>
    </row>
    <row r="272" spans="1:16" hidden="1" x14ac:dyDescent="0.2">
      <c r="A272" s="7" t="s">
        <v>183</v>
      </c>
    </row>
    <row r="273" spans="1:1" hidden="1" x14ac:dyDescent="0.2">
      <c r="A273" s="7" t="s">
        <v>184</v>
      </c>
    </row>
    <row r="274" spans="1:1" hidden="1" x14ac:dyDescent="0.2">
      <c r="A274" s="7" t="s">
        <v>184</v>
      </c>
    </row>
    <row r="275" spans="1:1" hidden="1" x14ac:dyDescent="0.2">
      <c r="A275" s="7" t="s">
        <v>184</v>
      </c>
    </row>
    <row r="276" spans="1:1" hidden="1" x14ac:dyDescent="0.2">
      <c r="A276" s="7" t="s">
        <v>184</v>
      </c>
    </row>
    <row r="277" spans="1:1" hidden="1" x14ac:dyDescent="0.2">
      <c r="A277" s="7" t="s">
        <v>184</v>
      </c>
    </row>
    <row r="278" spans="1:1" hidden="1" x14ac:dyDescent="0.2">
      <c r="A278" s="7" t="s">
        <v>185</v>
      </c>
    </row>
    <row r="279" spans="1:1" hidden="1" x14ac:dyDescent="0.2">
      <c r="A279" s="7" t="s">
        <v>129</v>
      </c>
    </row>
    <row r="280" spans="1:1" hidden="1" x14ac:dyDescent="0.2">
      <c r="A280" s="7" t="s">
        <v>129</v>
      </c>
    </row>
    <row r="281" spans="1:1" hidden="1" x14ac:dyDescent="0.2">
      <c r="A281" s="7" t="s">
        <v>82</v>
      </c>
    </row>
    <row r="282" spans="1:1" hidden="1" x14ac:dyDescent="0.2">
      <c r="A282" s="7" t="s">
        <v>186</v>
      </c>
    </row>
    <row r="283" spans="1:1" hidden="1" x14ac:dyDescent="0.2">
      <c r="A283" s="7" t="s">
        <v>187</v>
      </c>
    </row>
    <row r="284" spans="1:1" hidden="1" x14ac:dyDescent="0.2">
      <c r="A284" s="7" t="s">
        <v>187</v>
      </c>
    </row>
    <row r="285" spans="1:1" hidden="1" x14ac:dyDescent="0.2">
      <c r="A285" s="7" t="s">
        <v>187</v>
      </c>
    </row>
    <row r="286" spans="1:1" hidden="1" x14ac:dyDescent="0.2">
      <c r="A286" s="7" t="s">
        <v>187</v>
      </c>
    </row>
    <row r="287" spans="1:1" hidden="1" x14ac:dyDescent="0.2">
      <c r="A287" s="7" t="s">
        <v>187</v>
      </c>
    </row>
    <row r="288" spans="1:1" hidden="1" x14ac:dyDescent="0.2">
      <c r="A288" s="7" t="s">
        <v>188</v>
      </c>
    </row>
    <row r="289" spans="1:1" hidden="1" x14ac:dyDescent="0.2">
      <c r="A289" s="7" t="s">
        <v>189</v>
      </c>
    </row>
    <row r="290" spans="1:1" hidden="1" x14ac:dyDescent="0.2">
      <c r="A290" s="7" t="s">
        <v>189</v>
      </c>
    </row>
    <row r="291" spans="1:1" hidden="1" x14ac:dyDescent="0.2">
      <c r="A291" s="7" t="s">
        <v>189</v>
      </c>
    </row>
    <row r="292" spans="1:1" hidden="1" x14ac:dyDescent="0.2">
      <c r="A292" s="7" t="s">
        <v>189</v>
      </c>
    </row>
    <row r="293" spans="1:1" hidden="1" x14ac:dyDescent="0.2">
      <c r="A293" s="7" t="s">
        <v>189</v>
      </c>
    </row>
    <row r="294" spans="1:1" hidden="1" x14ac:dyDescent="0.2">
      <c r="A294" s="7" t="s">
        <v>189</v>
      </c>
    </row>
    <row r="295" spans="1:1" hidden="1" x14ac:dyDescent="0.2">
      <c r="A295" s="7" t="s">
        <v>189</v>
      </c>
    </row>
    <row r="296" spans="1:1" hidden="1" x14ac:dyDescent="0.2">
      <c r="A296" s="7" t="s">
        <v>190</v>
      </c>
    </row>
    <row r="297" spans="1:1" hidden="1" x14ac:dyDescent="0.2">
      <c r="A297" s="7" t="s">
        <v>191</v>
      </c>
    </row>
    <row r="298" spans="1:1" hidden="1" x14ac:dyDescent="0.2">
      <c r="A298" s="7" t="s">
        <v>191</v>
      </c>
    </row>
    <row r="299" spans="1:1" hidden="1" x14ac:dyDescent="0.2">
      <c r="A299" s="7" t="s">
        <v>192</v>
      </c>
    </row>
    <row r="300" spans="1:1" hidden="1" x14ac:dyDescent="0.2">
      <c r="A300" s="7" t="s">
        <v>193</v>
      </c>
    </row>
    <row r="301" spans="1:1" hidden="1" x14ac:dyDescent="0.2">
      <c r="A301" s="7" t="s">
        <v>194</v>
      </c>
    </row>
    <row r="302" spans="1:1" hidden="1" x14ac:dyDescent="0.2">
      <c r="A302" s="7" t="s">
        <v>194</v>
      </c>
    </row>
    <row r="303" spans="1:1" hidden="1" x14ac:dyDescent="0.2">
      <c r="A303" s="7" t="s">
        <v>194</v>
      </c>
    </row>
    <row r="304" spans="1:1" hidden="1" x14ac:dyDescent="0.2">
      <c r="A304" s="7" t="s">
        <v>194</v>
      </c>
    </row>
    <row r="305" spans="1:1" hidden="1" x14ac:dyDescent="0.2">
      <c r="A305" s="7" t="s">
        <v>194</v>
      </c>
    </row>
    <row r="306" spans="1:1" hidden="1" x14ac:dyDescent="0.2">
      <c r="A306" s="7" t="s">
        <v>194</v>
      </c>
    </row>
    <row r="307" spans="1:1" hidden="1" x14ac:dyDescent="0.2">
      <c r="A307" s="7" t="s">
        <v>194</v>
      </c>
    </row>
    <row r="308" spans="1:1" hidden="1" x14ac:dyDescent="0.2">
      <c r="A308" s="7" t="s">
        <v>194</v>
      </c>
    </row>
    <row r="309" spans="1:1" hidden="1" x14ac:dyDescent="0.2">
      <c r="A309" s="7" t="s">
        <v>195</v>
      </c>
    </row>
    <row r="310" spans="1:1" hidden="1" x14ac:dyDescent="0.2">
      <c r="A310" s="7" t="s">
        <v>196</v>
      </c>
    </row>
    <row r="311" spans="1:1" hidden="1" x14ac:dyDescent="0.2">
      <c r="A311" s="7" t="s">
        <v>196</v>
      </c>
    </row>
    <row r="312" spans="1:1" hidden="1" x14ac:dyDescent="0.2">
      <c r="A312" s="7" t="s">
        <v>197</v>
      </c>
    </row>
    <row r="313" spans="1:1" hidden="1" x14ac:dyDescent="0.2">
      <c r="A313" s="7" t="s">
        <v>198</v>
      </c>
    </row>
    <row r="314" spans="1:1" hidden="1" x14ac:dyDescent="0.2">
      <c r="A314" s="7" t="s">
        <v>199</v>
      </c>
    </row>
    <row r="315" spans="1:1" hidden="1" x14ac:dyDescent="0.2">
      <c r="A315" s="7" t="s">
        <v>199</v>
      </c>
    </row>
    <row r="316" spans="1:1" hidden="1" x14ac:dyDescent="0.2">
      <c r="A316" s="7" t="s">
        <v>199</v>
      </c>
    </row>
    <row r="317" spans="1:1" hidden="1" x14ac:dyDescent="0.2">
      <c r="A317" s="7" t="s">
        <v>199</v>
      </c>
    </row>
    <row r="318" spans="1:1" hidden="1" x14ac:dyDescent="0.2">
      <c r="A318" s="7" t="s">
        <v>199</v>
      </c>
    </row>
    <row r="319" spans="1:1" hidden="1" x14ac:dyDescent="0.2">
      <c r="A319" s="7" t="s">
        <v>200</v>
      </c>
    </row>
    <row r="320" spans="1:1" hidden="1" x14ac:dyDescent="0.2">
      <c r="A320" s="7" t="s">
        <v>201</v>
      </c>
    </row>
    <row r="321" spans="1:16" hidden="1" x14ac:dyDescent="0.2">
      <c r="A321" s="7" t="s">
        <v>201</v>
      </c>
    </row>
    <row r="322" spans="1:16" hidden="1" x14ac:dyDescent="0.2">
      <c r="A322" s="7" t="s">
        <v>202</v>
      </c>
    </row>
    <row r="323" spans="1:16" hidden="1" x14ac:dyDescent="0.2">
      <c r="A323" s="7" t="s">
        <v>203</v>
      </c>
    </row>
    <row r="324" spans="1:16" hidden="1" x14ac:dyDescent="0.2">
      <c r="A324" s="7" t="s">
        <v>65</v>
      </c>
    </row>
    <row r="325" spans="1:16" hidden="1" x14ac:dyDescent="0.2">
      <c r="A325" s="7" t="s">
        <v>50</v>
      </c>
    </row>
    <row r="326" spans="1:16" hidden="1" x14ac:dyDescent="0.2">
      <c r="A326" s="7" t="s">
        <v>56</v>
      </c>
    </row>
    <row r="327" spans="1:16" x14ac:dyDescent="0.2">
      <c r="A327" s="7">
        <v>8</v>
      </c>
      <c r="B327" s="20" t="s">
        <v>204</v>
      </c>
      <c r="C327" s="20"/>
      <c r="D327" s="91" t="s">
        <v>205</v>
      </c>
      <c r="E327" s="91"/>
      <c r="F327" s="91"/>
      <c r="G327" s="91"/>
      <c r="H327" s="91"/>
      <c r="M327" s="21"/>
      <c r="N327" s="7"/>
    </row>
    <row r="328" spans="1:16" hidden="1" x14ac:dyDescent="0.2">
      <c r="A328" s="7" t="s">
        <v>47</v>
      </c>
    </row>
    <row r="329" spans="1:16" x14ac:dyDescent="0.2">
      <c r="A329" s="7">
        <v>9</v>
      </c>
      <c r="B329" s="20" t="s">
        <v>206</v>
      </c>
      <c r="C329" s="20"/>
      <c r="D329" s="92" t="s">
        <v>182</v>
      </c>
      <c r="E329" s="93"/>
      <c r="F329" s="93"/>
      <c r="G329" s="93"/>
      <c r="H329" s="93"/>
      <c r="I329" s="23" t="s">
        <v>11</v>
      </c>
      <c r="J329" s="31">
        <v>73.849999999999994</v>
      </c>
      <c r="K329" s="32"/>
      <c r="L329" s="26"/>
      <c r="M329" s="27">
        <f>IF(AND(J329= "",K329= ""), 0, ROUND(ROUND(L329, 2) * ROUND(IF(K329="",J329,K329),  2), 2))</f>
        <v>0</v>
      </c>
      <c r="N329" s="7"/>
      <c r="P329" s="28">
        <v>0.2</v>
      </c>
    </row>
    <row r="330" spans="1:16" hidden="1" x14ac:dyDescent="0.2">
      <c r="A330" s="7" t="s">
        <v>64</v>
      </c>
    </row>
    <row r="331" spans="1:16" hidden="1" x14ac:dyDescent="0.2">
      <c r="A331" s="7" t="s">
        <v>65</v>
      </c>
    </row>
    <row r="332" spans="1:16" hidden="1" x14ac:dyDescent="0.2">
      <c r="A332" s="7" t="s">
        <v>50</v>
      </c>
    </row>
    <row r="333" spans="1:16" hidden="1" x14ac:dyDescent="0.2">
      <c r="A333" s="7" t="s">
        <v>56</v>
      </c>
    </row>
    <row r="334" spans="1:16" x14ac:dyDescent="0.2">
      <c r="A334" s="7">
        <v>8</v>
      </c>
      <c r="B334" s="20" t="s">
        <v>207</v>
      </c>
      <c r="C334" s="20"/>
      <c r="D334" s="91" t="s">
        <v>208</v>
      </c>
      <c r="E334" s="91"/>
      <c r="F334" s="91"/>
      <c r="G334" s="91"/>
      <c r="H334" s="91"/>
      <c r="M334" s="21"/>
      <c r="N334" s="7"/>
    </row>
    <row r="335" spans="1:16" hidden="1" x14ac:dyDescent="0.2">
      <c r="A335" s="7" t="s">
        <v>47</v>
      </c>
    </row>
    <row r="336" spans="1:16" x14ac:dyDescent="0.2">
      <c r="A336" s="7">
        <v>9</v>
      </c>
      <c r="B336" s="20" t="s">
        <v>209</v>
      </c>
      <c r="C336" s="20"/>
      <c r="D336" s="92" t="s">
        <v>182</v>
      </c>
      <c r="E336" s="93"/>
      <c r="F336" s="93"/>
      <c r="G336" s="93"/>
      <c r="H336" s="93"/>
      <c r="I336" s="23" t="s">
        <v>11</v>
      </c>
      <c r="J336" s="31">
        <v>73.849999999999994</v>
      </c>
      <c r="K336" s="32"/>
      <c r="L336" s="26"/>
      <c r="M336" s="27">
        <f>IF(AND(J336= "",K336= ""), 0, ROUND(ROUND(L336, 2) * ROUND(IF(K336="",J336,K336),  2), 2))</f>
        <v>0</v>
      </c>
      <c r="N336" s="7"/>
      <c r="P336" s="28">
        <v>0.2</v>
      </c>
    </row>
    <row r="337" spans="1:16" hidden="1" x14ac:dyDescent="0.2">
      <c r="A337" s="7" t="s">
        <v>64</v>
      </c>
    </row>
    <row r="338" spans="1:16" hidden="1" x14ac:dyDescent="0.2">
      <c r="A338" s="7" t="s">
        <v>65</v>
      </c>
    </row>
    <row r="339" spans="1:16" hidden="1" x14ac:dyDescent="0.2">
      <c r="A339" s="7" t="s">
        <v>50</v>
      </c>
    </row>
    <row r="340" spans="1:16" hidden="1" x14ac:dyDescent="0.2">
      <c r="A340" s="7" t="s">
        <v>56</v>
      </c>
    </row>
    <row r="341" spans="1:16" ht="23" customHeight="1" x14ac:dyDescent="0.2">
      <c r="A341" s="7">
        <v>8</v>
      </c>
      <c r="B341" s="20" t="s">
        <v>210</v>
      </c>
      <c r="C341" s="20"/>
      <c r="D341" s="91" t="s">
        <v>211</v>
      </c>
      <c r="E341" s="91"/>
      <c r="F341" s="91"/>
      <c r="G341" s="91"/>
      <c r="H341" s="91"/>
      <c r="M341" s="21"/>
      <c r="N341" s="7"/>
    </row>
    <row r="342" spans="1:16" hidden="1" x14ac:dyDescent="0.2">
      <c r="A342" s="7" t="s">
        <v>47</v>
      </c>
    </row>
    <row r="343" spans="1:16" x14ac:dyDescent="0.2">
      <c r="A343" s="7">
        <v>9</v>
      </c>
      <c r="B343" s="20" t="s">
        <v>212</v>
      </c>
      <c r="C343" s="20"/>
      <c r="D343" s="92" t="s">
        <v>213</v>
      </c>
      <c r="E343" s="93"/>
      <c r="F343" s="93"/>
      <c r="G343" s="93"/>
      <c r="H343" s="93"/>
      <c r="I343" s="23" t="s">
        <v>214</v>
      </c>
      <c r="J343" s="29">
        <v>738.5</v>
      </c>
      <c r="K343" s="30"/>
      <c r="L343" s="26"/>
      <c r="M343" s="27">
        <f>IF(AND(J343= "",K343= ""), 0, ROUND(ROUND(L343, 2) * ROUND(IF(K343="",J343,K343),  3), 2))</f>
        <v>0</v>
      </c>
      <c r="N343" s="7"/>
      <c r="P343" s="28">
        <v>0.2</v>
      </c>
    </row>
    <row r="344" spans="1:16" hidden="1" x14ac:dyDescent="0.2">
      <c r="A344" s="7" t="s">
        <v>64</v>
      </c>
    </row>
    <row r="345" spans="1:16" hidden="1" x14ac:dyDescent="0.2">
      <c r="A345" s="7" t="s">
        <v>82</v>
      </c>
    </row>
    <row r="346" spans="1:16" hidden="1" x14ac:dyDescent="0.2">
      <c r="A346" s="7" t="s">
        <v>65</v>
      </c>
    </row>
    <row r="347" spans="1:16" hidden="1" x14ac:dyDescent="0.2">
      <c r="A347" s="7" t="s">
        <v>50</v>
      </c>
    </row>
    <row r="348" spans="1:16" hidden="1" x14ac:dyDescent="0.2">
      <c r="A348" s="7" t="s">
        <v>56</v>
      </c>
    </row>
    <row r="349" spans="1:16" x14ac:dyDescent="0.2">
      <c r="A349" s="7">
        <v>8</v>
      </c>
      <c r="B349" s="20" t="s">
        <v>215</v>
      </c>
      <c r="C349" s="20"/>
      <c r="D349" s="91" t="s">
        <v>216</v>
      </c>
      <c r="E349" s="91"/>
      <c r="F349" s="91"/>
      <c r="G349" s="91"/>
      <c r="H349" s="91"/>
      <c r="M349" s="21"/>
      <c r="N349" s="7"/>
    </row>
    <row r="350" spans="1:16" hidden="1" x14ac:dyDescent="0.2">
      <c r="A350" s="7" t="s">
        <v>47</v>
      </c>
    </row>
    <row r="351" spans="1:16" x14ac:dyDescent="0.2">
      <c r="A351" s="7">
        <v>9</v>
      </c>
      <c r="B351" s="20" t="s">
        <v>217</v>
      </c>
      <c r="C351" s="20"/>
      <c r="D351" s="92" t="s">
        <v>218</v>
      </c>
      <c r="E351" s="93"/>
      <c r="F351" s="93"/>
      <c r="G351" s="93"/>
      <c r="H351" s="93"/>
      <c r="I351" s="23" t="s">
        <v>61</v>
      </c>
      <c r="J351" s="24">
        <v>1</v>
      </c>
      <c r="K351" s="25"/>
      <c r="L351" s="26"/>
      <c r="M351" s="27">
        <f>IF(AND(J351= "",K351= ""), 0, ROUND(ROUND(L351, 2) * ROUND(IF(K351="",J351,K351),  0), 2))</f>
        <v>0</v>
      </c>
      <c r="N351" s="7"/>
      <c r="P351" s="28">
        <v>0.2</v>
      </c>
    </row>
    <row r="352" spans="1:16" hidden="1" x14ac:dyDescent="0.2">
      <c r="A352" s="7" t="s">
        <v>50</v>
      </c>
    </row>
    <row r="353" spans="1:16" hidden="1" x14ac:dyDescent="0.2">
      <c r="A353" s="7" t="s">
        <v>56</v>
      </c>
    </row>
    <row r="354" spans="1:16" x14ac:dyDescent="0.2">
      <c r="A354" s="7">
        <v>8</v>
      </c>
      <c r="B354" s="20" t="s">
        <v>219</v>
      </c>
      <c r="C354" s="20"/>
      <c r="D354" s="91" t="s">
        <v>220</v>
      </c>
      <c r="E354" s="91"/>
      <c r="F354" s="91"/>
      <c r="G354" s="91"/>
      <c r="H354" s="91"/>
      <c r="M354" s="21"/>
      <c r="N354" s="7"/>
    </row>
    <row r="355" spans="1:16" hidden="1" x14ac:dyDescent="0.2">
      <c r="A355" s="7" t="s">
        <v>47</v>
      </c>
    </row>
    <row r="356" spans="1:16" x14ac:dyDescent="0.2">
      <c r="A356" s="7">
        <v>9</v>
      </c>
      <c r="B356" s="20" t="s">
        <v>221</v>
      </c>
      <c r="C356" s="20"/>
      <c r="D356" s="92" t="s">
        <v>218</v>
      </c>
      <c r="E356" s="93"/>
      <c r="F356" s="93"/>
      <c r="G356" s="93"/>
      <c r="H356" s="93"/>
      <c r="I356" s="23" t="s">
        <v>12</v>
      </c>
      <c r="J356" s="29">
        <v>0.98799999999999999</v>
      </c>
      <c r="K356" s="30"/>
      <c r="L356" s="26"/>
      <c r="M356" s="27">
        <f>IF(AND(J356= "",K356= ""), 0, ROUND(ROUND(L356, 2) * ROUND(IF(K356="",J356,K356),  3), 2))</f>
        <v>0</v>
      </c>
      <c r="N356" s="7"/>
      <c r="P356" s="28">
        <v>0.2</v>
      </c>
    </row>
    <row r="357" spans="1:16" hidden="1" x14ac:dyDescent="0.2">
      <c r="A357" s="7" t="s">
        <v>64</v>
      </c>
    </row>
    <row r="358" spans="1:16" hidden="1" x14ac:dyDescent="0.2">
      <c r="A358" s="7" t="s">
        <v>64</v>
      </c>
    </row>
    <row r="359" spans="1:16" hidden="1" x14ac:dyDescent="0.2">
      <c r="A359" s="7" t="s">
        <v>128</v>
      </c>
    </row>
    <row r="360" spans="1:16" hidden="1" x14ac:dyDescent="0.2">
      <c r="A360" s="7" t="s">
        <v>129</v>
      </c>
    </row>
    <row r="361" spans="1:16" hidden="1" x14ac:dyDescent="0.2">
      <c r="A361" s="7" t="s">
        <v>129</v>
      </c>
    </row>
    <row r="362" spans="1:16" hidden="1" x14ac:dyDescent="0.2">
      <c r="A362" s="7" t="s">
        <v>82</v>
      </c>
    </row>
    <row r="363" spans="1:16" hidden="1" x14ac:dyDescent="0.2">
      <c r="A363" s="7" t="s">
        <v>65</v>
      </c>
    </row>
    <row r="364" spans="1:16" hidden="1" x14ac:dyDescent="0.2">
      <c r="A364" s="7" t="s">
        <v>50</v>
      </c>
    </row>
    <row r="365" spans="1:16" hidden="1" x14ac:dyDescent="0.2">
      <c r="A365" s="7" t="s">
        <v>56</v>
      </c>
    </row>
    <row r="366" spans="1:16" ht="23" customHeight="1" x14ac:dyDescent="0.2">
      <c r="A366" s="7">
        <v>8</v>
      </c>
      <c r="B366" s="20" t="s">
        <v>222</v>
      </c>
      <c r="C366" s="20"/>
      <c r="D366" s="91" t="s">
        <v>223</v>
      </c>
      <c r="E366" s="91"/>
      <c r="F366" s="91"/>
      <c r="G366" s="91"/>
      <c r="H366" s="91"/>
      <c r="M366" s="21"/>
      <c r="N366" s="7"/>
    </row>
    <row r="367" spans="1:16" hidden="1" x14ac:dyDescent="0.2">
      <c r="A367" s="7" t="s">
        <v>47</v>
      </c>
    </row>
    <row r="368" spans="1:16" x14ac:dyDescent="0.2">
      <c r="A368" s="7">
        <v>9</v>
      </c>
      <c r="B368" s="20" t="s">
        <v>224</v>
      </c>
      <c r="C368" s="20"/>
      <c r="D368" s="92" t="s">
        <v>225</v>
      </c>
      <c r="E368" s="93"/>
      <c r="F368" s="93"/>
      <c r="G368" s="93"/>
      <c r="H368" s="93"/>
      <c r="I368" s="23" t="s">
        <v>12</v>
      </c>
      <c r="J368" s="29">
        <v>1.1080000000000001</v>
      </c>
      <c r="K368" s="30"/>
      <c r="L368" s="26"/>
      <c r="M368" s="27">
        <f>IF(AND(J368= "",K368= ""), 0, ROUND(ROUND(L368, 2) * ROUND(IF(K368="",J368,K368),  3), 2))</f>
        <v>0</v>
      </c>
      <c r="N368" s="7"/>
      <c r="P368" s="28">
        <v>0.2</v>
      </c>
    </row>
    <row r="369" spans="1:16" hidden="1" x14ac:dyDescent="0.2">
      <c r="A369" s="7" t="s">
        <v>64</v>
      </c>
    </row>
    <row r="370" spans="1:16" hidden="1" x14ac:dyDescent="0.2">
      <c r="A370" s="7" t="s">
        <v>82</v>
      </c>
    </row>
    <row r="371" spans="1:16" hidden="1" x14ac:dyDescent="0.2">
      <c r="A371" s="7" t="s">
        <v>128</v>
      </c>
    </row>
    <row r="372" spans="1:16" hidden="1" x14ac:dyDescent="0.2">
      <c r="A372" s="7" t="s">
        <v>65</v>
      </c>
    </row>
    <row r="373" spans="1:16" hidden="1" x14ac:dyDescent="0.2">
      <c r="A373" s="7" t="s">
        <v>50</v>
      </c>
    </row>
    <row r="374" spans="1:16" hidden="1" x14ac:dyDescent="0.2">
      <c r="A374" s="7" t="s">
        <v>56</v>
      </c>
    </row>
    <row r="375" spans="1:16" ht="23" customHeight="1" x14ac:dyDescent="0.2">
      <c r="A375" s="7">
        <v>8</v>
      </c>
      <c r="B375" s="20" t="s">
        <v>226</v>
      </c>
      <c r="C375" s="20"/>
      <c r="D375" s="91" t="s">
        <v>227</v>
      </c>
      <c r="E375" s="91"/>
      <c r="F375" s="91"/>
      <c r="G375" s="91"/>
      <c r="H375" s="91"/>
      <c r="M375" s="21"/>
      <c r="N375" s="7" t="s">
        <v>228</v>
      </c>
    </row>
    <row r="376" spans="1:16" hidden="1" x14ac:dyDescent="0.2">
      <c r="A376" s="7" t="s">
        <v>47</v>
      </c>
    </row>
    <row r="377" spans="1:16" x14ac:dyDescent="0.2">
      <c r="A377" s="7">
        <v>9</v>
      </c>
      <c r="B377" s="20" t="s">
        <v>229</v>
      </c>
      <c r="C377" s="20"/>
      <c r="D377" s="92" t="s">
        <v>230</v>
      </c>
      <c r="E377" s="93"/>
      <c r="F377" s="93"/>
      <c r="G377" s="93"/>
      <c r="H377" s="93"/>
      <c r="I377" s="23" t="s">
        <v>12</v>
      </c>
      <c r="J377" s="29">
        <v>1.1080000000000001</v>
      </c>
      <c r="K377" s="30"/>
      <c r="L377" s="26"/>
      <c r="M377" s="27">
        <f>IF(AND(J377= "",K377= ""), 0, ROUND(ROUND(L377, 2) * ROUND(IF(K377="",J377,K377),  3), 2))</f>
        <v>0</v>
      </c>
      <c r="N377" s="7" t="s">
        <v>228</v>
      </c>
      <c r="O377" s="7">
        <v>11847</v>
      </c>
      <c r="P377" s="28">
        <v>0.2</v>
      </c>
    </row>
    <row r="378" spans="1:16" hidden="1" x14ac:dyDescent="0.2">
      <c r="A378" s="7" t="s">
        <v>64</v>
      </c>
    </row>
    <row r="379" spans="1:16" hidden="1" x14ac:dyDescent="0.2">
      <c r="A379" s="7" t="s">
        <v>65</v>
      </c>
    </row>
    <row r="380" spans="1:16" hidden="1" x14ac:dyDescent="0.2">
      <c r="A380" s="7" t="s">
        <v>50</v>
      </c>
    </row>
    <row r="381" spans="1:16" hidden="1" x14ac:dyDescent="0.2">
      <c r="A381" s="7" t="s">
        <v>56</v>
      </c>
    </row>
    <row r="382" spans="1:16" ht="23" customHeight="1" x14ac:dyDescent="0.2">
      <c r="A382" s="7">
        <v>8</v>
      </c>
      <c r="B382" s="20" t="s">
        <v>231</v>
      </c>
      <c r="C382" s="20"/>
      <c r="D382" s="91" t="s">
        <v>232</v>
      </c>
      <c r="E382" s="91"/>
      <c r="F382" s="91"/>
      <c r="G382" s="91"/>
      <c r="H382" s="91"/>
      <c r="M382" s="21"/>
      <c r="N382" s="7"/>
    </row>
    <row r="383" spans="1:16" hidden="1" x14ac:dyDescent="0.2">
      <c r="A383" s="7" t="s">
        <v>47</v>
      </c>
    </row>
    <row r="384" spans="1:16" x14ac:dyDescent="0.2">
      <c r="A384" s="7">
        <v>9</v>
      </c>
      <c r="B384" s="20" t="s">
        <v>233</v>
      </c>
      <c r="C384" s="20"/>
      <c r="D384" s="92" t="s">
        <v>234</v>
      </c>
      <c r="E384" s="93"/>
      <c r="F384" s="93"/>
      <c r="G384" s="93"/>
      <c r="H384" s="93"/>
      <c r="I384" s="23" t="s">
        <v>11</v>
      </c>
      <c r="J384" s="31">
        <v>5.54</v>
      </c>
      <c r="K384" s="32"/>
      <c r="L384" s="26"/>
      <c r="M384" s="27">
        <f>IF(AND(J384= "",K384= ""), 0, ROUND(ROUND(L384, 2) * ROUND(IF(K384="",J384,K384),  2), 2))</f>
        <v>0</v>
      </c>
      <c r="N384" s="7"/>
      <c r="P384" s="28">
        <v>0.2</v>
      </c>
    </row>
    <row r="385" spans="1:16" hidden="1" x14ac:dyDescent="0.2">
      <c r="A385" s="7" t="s">
        <v>64</v>
      </c>
    </row>
    <row r="386" spans="1:16" hidden="1" x14ac:dyDescent="0.2">
      <c r="A386" s="7" t="s">
        <v>64</v>
      </c>
    </row>
    <row r="387" spans="1:16" hidden="1" x14ac:dyDescent="0.2">
      <c r="A387" s="7" t="s">
        <v>82</v>
      </c>
    </row>
    <row r="388" spans="1:16" hidden="1" x14ac:dyDescent="0.2">
      <c r="A388" s="7" t="s">
        <v>65</v>
      </c>
    </row>
    <row r="389" spans="1:16" hidden="1" x14ac:dyDescent="0.2">
      <c r="A389" s="7" t="s">
        <v>50</v>
      </c>
    </row>
    <row r="390" spans="1:16" x14ac:dyDescent="0.2">
      <c r="A390" s="7">
        <v>9</v>
      </c>
      <c r="B390" s="20" t="s">
        <v>235</v>
      </c>
      <c r="C390" s="20"/>
      <c r="D390" s="92" t="s">
        <v>236</v>
      </c>
      <c r="E390" s="93"/>
      <c r="F390" s="93"/>
      <c r="G390" s="93"/>
      <c r="H390" s="93"/>
      <c r="I390" s="23" t="s">
        <v>11</v>
      </c>
      <c r="J390" s="31">
        <v>2.2200000000000002</v>
      </c>
      <c r="K390" s="32"/>
      <c r="L390" s="26"/>
      <c r="M390" s="27">
        <f>IF(AND(J390= "",K390= ""), 0, ROUND(ROUND(L390, 2) * ROUND(IF(K390="",J390,K390),  2), 2))</f>
        <v>0</v>
      </c>
      <c r="N390" s="7"/>
      <c r="P390" s="28">
        <v>0.2</v>
      </c>
    </row>
    <row r="391" spans="1:16" hidden="1" x14ac:dyDescent="0.2">
      <c r="A391" s="7" t="s">
        <v>64</v>
      </c>
    </row>
    <row r="392" spans="1:16" hidden="1" x14ac:dyDescent="0.2">
      <c r="A392" s="7" t="s">
        <v>194</v>
      </c>
    </row>
    <row r="393" spans="1:16" hidden="1" x14ac:dyDescent="0.2">
      <c r="A393" s="7" t="s">
        <v>65</v>
      </c>
    </row>
    <row r="394" spans="1:16" hidden="1" x14ac:dyDescent="0.2">
      <c r="A394" s="7" t="s">
        <v>50</v>
      </c>
    </row>
    <row r="395" spans="1:16" hidden="1" x14ac:dyDescent="0.2">
      <c r="A395" s="7" t="s">
        <v>56</v>
      </c>
    </row>
    <row r="396" spans="1:16" x14ac:dyDescent="0.2">
      <c r="A396" s="7">
        <v>8</v>
      </c>
      <c r="B396" s="20" t="s">
        <v>237</v>
      </c>
      <c r="C396" s="20"/>
      <c r="D396" s="91" t="s">
        <v>238</v>
      </c>
      <c r="E396" s="91"/>
      <c r="F396" s="91"/>
      <c r="G396" s="91"/>
      <c r="H396" s="91"/>
      <c r="M396" s="21"/>
      <c r="N396" s="7"/>
    </row>
    <row r="397" spans="1:16" hidden="1" x14ac:dyDescent="0.2">
      <c r="A397" s="7" t="s">
        <v>47</v>
      </c>
    </row>
    <row r="398" spans="1:16" x14ac:dyDescent="0.2">
      <c r="A398" s="7">
        <v>9</v>
      </c>
      <c r="B398" s="20" t="s">
        <v>239</v>
      </c>
      <c r="C398" s="20"/>
      <c r="D398" s="92" t="s">
        <v>240</v>
      </c>
      <c r="E398" s="93"/>
      <c r="F398" s="93"/>
      <c r="G398" s="93"/>
      <c r="H398" s="93"/>
      <c r="I398" s="23" t="s">
        <v>12</v>
      </c>
      <c r="J398" s="29">
        <v>2.0960000000000001</v>
      </c>
      <c r="K398" s="30"/>
      <c r="L398" s="26"/>
      <c r="M398" s="27">
        <f>IF(AND(J398= "",K398= ""), 0, ROUND(ROUND(L398, 2) * ROUND(IF(K398="",J398,K398),  3), 2))</f>
        <v>0</v>
      </c>
      <c r="N398" s="7"/>
      <c r="P398" s="28">
        <v>0.2</v>
      </c>
    </row>
    <row r="399" spans="1:16" hidden="1" x14ac:dyDescent="0.2">
      <c r="A399" s="7" t="s">
        <v>64</v>
      </c>
    </row>
    <row r="400" spans="1:16" hidden="1" x14ac:dyDescent="0.2">
      <c r="A400" s="7" t="s">
        <v>64</v>
      </c>
    </row>
    <row r="401" spans="1:16" hidden="1" x14ac:dyDescent="0.2">
      <c r="A401" s="7" t="s">
        <v>65</v>
      </c>
    </row>
    <row r="402" spans="1:16" hidden="1" x14ac:dyDescent="0.2">
      <c r="A402" s="7" t="s">
        <v>50</v>
      </c>
    </row>
    <row r="403" spans="1:16" x14ac:dyDescent="0.2">
      <c r="A403" s="7">
        <v>9</v>
      </c>
      <c r="B403" s="20" t="s">
        <v>241</v>
      </c>
      <c r="C403" s="20"/>
      <c r="D403" s="92" t="s">
        <v>242</v>
      </c>
      <c r="E403" s="93"/>
      <c r="F403" s="93"/>
      <c r="G403" s="93"/>
      <c r="H403" s="93"/>
      <c r="I403" s="23" t="s">
        <v>12</v>
      </c>
      <c r="J403" s="29">
        <v>0.52400000000000002</v>
      </c>
      <c r="K403" s="30"/>
      <c r="L403" s="26"/>
      <c r="M403" s="27">
        <f>IF(AND(J403= "",K403= ""), 0, ROUND(ROUND(L403, 2) * ROUND(IF(K403="",J403,K403),  3), 2))</f>
        <v>0</v>
      </c>
      <c r="N403" s="7"/>
      <c r="P403" s="28">
        <v>0.2</v>
      </c>
    </row>
    <row r="404" spans="1:16" hidden="1" x14ac:dyDescent="0.2">
      <c r="A404" s="7" t="s">
        <v>64</v>
      </c>
    </row>
    <row r="405" spans="1:16" hidden="1" x14ac:dyDescent="0.2">
      <c r="A405" s="7" t="s">
        <v>82</v>
      </c>
    </row>
    <row r="406" spans="1:16" hidden="1" x14ac:dyDescent="0.2">
      <c r="A406" s="7" t="s">
        <v>65</v>
      </c>
    </row>
    <row r="407" spans="1:16" hidden="1" x14ac:dyDescent="0.2">
      <c r="A407" s="7" t="s">
        <v>50</v>
      </c>
    </row>
    <row r="408" spans="1:16" x14ac:dyDescent="0.2">
      <c r="A408" s="7">
        <v>9</v>
      </c>
      <c r="B408" s="20" t="s">
        <v>243</v>
      </c>
      <c r="C408" s="20"/>
      <c r="D408" s="92" t="s">
        <v>244</v>
      </c>
      <c r="E408" s="93"/>
      <c r="F408" s="93"/>
      <c r="G408" s="93"/>
      <c r="H408" s="93"/>
      <c r="I408" s="23" t="s">
        <v>12</v>
      </c>
      <c r="J408" s="29">
        <v>1.5720000000000001</v>
      </c>
      <c r="K408" s="30"/>
      <c r="L408" s="26"/>
      <c r="M408" s="27">
        <f>IF(AND(J408= "",K408= ""), 0, ROUND(ROUND(L408, 2) * ROUND(IF(K408="",J408,K408),  3), 2))</f>
        <v>0</v>
      </c>
      <c r="N408" s="7"/>
      <c r="P408" s="28">
        <v>0.2</v>
      </c>
    </row>
    <row r="409" spans="1:16" hidden="1" x14ac:dyDescent="0.2">
      <c r="A409" s="7" t="s">
        <v>64</v>
      </c>
    </row>
    <row r="410" spans="1:16" hidden="1" x14ac:dyDescent="0.2">
      <c r="A410" s="7" t="s">
        <v>64</v>
      </c>
    </row>
    <row r="411" spans="1:16" hidden="1" x14ac:dyDescent="0.2">
      <c r="A411" s="7" t="s">
        <v>82</v>
      </c>
    </row>
    <row r="412" spans="1:16" hidden="1" x14ac:dyDescent="0.2">
      <c r="A412" s="7" t="s">
        <v>65</v>
      </c>
    </row>
    <row r="413" spans="1:16" hidden="1" x14ac:dyDescent="0.2">
      <c r="A413" s="7" t="s">
        <v>50</v>
      </c>
    </row>
    <row r="414" spans="1:16" x14ac:dyDescent="0.2">
      <c r="A414" s="7">
        <v>9</v>
      </c>
      <c r="B414" s="20" t="s">
        <v>245</v>
      </c>
      <c r="C414" s="20"/>
      <c r="D414" s="92" t="s">
        <v>246</v>
      </c>
      <c r="E414" s="93"/>
      <c r="F414" s="93"/>
      <c r="G414" s="93"/>
      <c r="H414" s="93"/>
      <c r="I414" s="23" t="s">
        <v>12</v>
      </c>
      <c r="J414" s="29">
        <v>0.52400000000000002</v>
      </c>
      <c r="K414" s="30"/>
      <c r="L414" s="26"/>
      <c r="M414" s="27">
        <f>IF(AND(J414= "",K414= ""), 0, ROUND(ROUND(L414, 2) * ROUND(IF(K414="",J414,K414),  3), 2))</f>
        <v>0</v>
      </c>
      <c r="N414" s="7"/>
      <c r="P414" s="28">
        <v>0.2</v>
      </c>
    </row>
    <row r="415" spans="1:16" hidden="1" x14ac:dyDescent="0.2">
      <c r="A415" s="7" t="s">
        <v>64</v>
      </c>
    </row>
    <row r="416" spans="1:16" hidden="1" x14ac:dyDescent="0.2">
      <c r="A416" s="7" t="s">
        <v>64</v>
      </c>
    </row>
    <row r="417" spans="1:16" hidden="1" x14ac:dyDescent="0.2">
      <c r="A417" s="7" t="s">
        <v>82</v>
      </c>
    </row>
    <row r="418" spans="1:16" hidden="1" x14ac:dyDescent="0.2">
      <c r="A418" s="7" t="s">
        <v>65</v>
      </c>
    </row>
    <row r="419" spans="1:16" hidden="1" x14ac:dyDescent="0.2">
      <c r="A419" s="7" t="s">
        <v>50</v>
      </c>
    </row>
    <row r="420" spans="1:16" hidden="1" x14ac:dyDescent="0.2">
      <c r="A420" s="7" t="s">
        <v>56</v>
      </c>
    </row>
    <row r="421" spans="1:16" x14ac:dyDescent="0.2">
      <c r="A421" s="7">
        <v>8</v>
      </c>
      <c r="B421" s="20" t="s">
        <v>247</v>
      </c>
      <c r="C421" s="20"/>
      <c r="D421" s="91" t="s">
        <v>248</v>
      </c>
      <c r="E421" s="91"/>
      <c r="F421" s="91"/>
      <c r="G421" s="91"/>
      <c r="H421" s="91"/>
      <c r="M421" s="21"/>
      <c r="N421" s="7"/>
    </row>
    <row r="422" spans="1:16" hidden="1" x14ac:dyDescent="0.2">
      <c r="A422" s="7" t="s">
        <v>47</v>
      </c>
    </row>
    <row r="423" spans="1:16" x14ac:dyDescent="0.2">
      <c r="A423" s="7">
        <v>9</v>
      </c>
      <c r="B423" s="20" t="s">
        <v>249</v>
      </c>
      <c r="C423" s="20"/>
      <c r="D423" s="92" t="s">
        <v>213</v>
      </c>
      <c r="E423" s="93"/>
      <c r="F423" s="93"/>
      <c r="G423" s="93"/>
      <c r="H423" s="93"/>
      <c r="I423" s="23" t="s">
        <v>11</v>
      </c>
      <c r="J423" s="31">
        <v>10</v>
      </c>
      <c r="K423" s="32"/>
      <c r="L423" s="26"/>
      <c r="M423" s="27">
        <f>IF(AND(J423= "",K423= ""), 0, ROUND(ROUND(L423, 2) * ROUND(IF(K423="",J423,K423),  2), 2))</f>
        <v>0</v>
      </c>
      <c r="N423" s="7"/>
      <c r="P423" s="28">
        <v>0.2</v>
      </c>
    </row>
    <row r="424" spans="1:16" hidden="1" x14ac:dyDescent="0.2">
      <c r="A424" s="7" t="s">
        <v>50</v>
      </c>
    </row>
    <row r="425" spans="1:16" hidden="1" x14ac:dyDescent="0.2">
      <c r="A425" s="7" t="s">
        <v>56</v>
      </c>
    </row>
    <row r="426" spans="1:16" ht="23" customHeight="1" x14ac:dyDescent="0.2">
      <c r="A426" s="7">
        <v>8</v>
      </c>
      <c r="B426" s="20" t="s">
        <v>250</v>
      </c>
      <c r="C426" s="20"/>
      <c r="D426" s="91" t="s">
        <v>251</v>
      </c>
      <c r="E426" s="91"/>
      <c r="F426" s="91"/>
      <c r="G426" s="91"/>
      <c r="H426" s="91"/>
      <c r="M426" s="21"/>
      <c r="N426" s="7"/>
    </row>
    <row r="427" spans="1:16" hidden="1" x14ac:dyDescent="0.2">
      <c r="A427" s="7" t="s">
        <v>47</v>
      </c>
    </row>
    <row r="428" spans="1:16" x14ac:dyDescent="0.2">
      <c r="A428" s="7">
        <v>9</v>
      </c>
      <c r="B428" s="20" t="s">
        <v>252</v>
      </c>
      <c r="C428" s="20"/>
      <c r="D428" s="92" t="s">
        <v>213</v>
      </c>
      <c r="E428" s="93"/>
      <c r="F428" s="93"/>
      <c r="G428" s="93"/>
      <c r="H428" s="93"/>
      <c r="I428" s="23" t="s">
        <v>14</v>
      </c>
      <c r="J428" s="24">
        <v>15</v>
      </c>
      <c r="K428" s="25"/>
      <c r="L428" s="26"/>
      <c r="M428" s="27">
        <f>IF(AND(J428= "",K428= ""), 0, ROUND(ROUND(L428, 2) * ROUND(IF(K428="",J428,K428),  0), 2))</f>
        <v>0</v>
      </c>
      <c r="N428" s="7"/>
      <c r="P428" s="28">
        <v>0.2</v>
      </c>
    </row>
    <row r="429" spans="1:16" hidden="1" x14ac:dyDescent="0.2">
      <c r="A429" s="7" t="s">
        <v>50</v>
      </c>
    </row>
    <row r="430" spans="1:16" hidden="1" x14ac:dyDescent="0.2">
      <c r="A430" s="7" t="s">
        <v>56</v>
      </c>
    </row>
    <row r="431" spans="1:16" x14ac:dyDescent="0.2">
      <c r="A431" s="7">
        <v>8</v>
      </c>
      <c r="B431" s="20" t="s">
        <v>253</v>
      </c>
      <c r="C431" s="20"/>
      <c r="D431" s="91" t="s">
        <v>254</v>
      </c>
      <c r="E431" s="91"/>
      <c r="F431" s="91"/>
      <c r="G431" s="91"/>
      <c r="H431" s="91"/>
      <c r="M431" s="21"/>
      <c r="N431" s="7"/>
    </row>
    <row r="432" spans="1:16" hidden="1" x14ac:dyDescent="0.2">
      <c r="A432" s="7" t="s">
        <v>47</v>
      </c>
    </row>
    <row r="433" spans="1:16" x14ac:dyDescent="0.2">
      <c r="A433" s="7">
        <v>9</v>
      </c>
      <c r="B433" s="20" t="s">
        <v>255</v>
      </c>
      <c r="C433" s="20"/>
      <c r="D433" s="92" t="s">
        <v>256</v>
      </c>
      <c r="E433" s="93"/>
      <c r="F433" s="93"/>
      <c r="G433" s="93"/>
      <c r="H433" s="93"/>
      <c r="I433" s="23" t="s">
        <v>14</v>
      </c>
      <c r="J433" s="24">
        <v>5</v>
      </c>
      <c r="K433" s="25"/>
      <c r="L433" s="26"/>
      <c r="M433" s="27">
        <f>IF(AND(J433= "",K433= ""), 0, ROUND(ROUND(L433, 2) * ROUND(IF(K433="",J433,K433),  0), 2))</f>
        <v>0</v>
      </c>
      <c r="N433" s="7"/>
      <c r="P433" s="28">
        <v>0.2</v>
      </c>
    </row>
    <row r="434" spans="1:16" hidden="1" x14ac:dyDescent="0.2">
      <c r="A434" s="7" t="s">
        <v>50</v>
      </c>
    </row>
    <row r="435" spans="1:16" x14ac:dyDescent="0.2">
      <c r="A435" s="7">
        <v>9</v>
      </c>
      <c r="B435" s="20" t="s">
        <v>257</v>
      </c>
      <c r="C435" s="20"/>
      <c r="D435" s="92" t="s">
        <v>258</v>
      </c>
      <c r="E435" s="93"/>
      <c r="F435" s="93"/>
      <c r="G435" s="93"/>
      <c r="H435" s="93"/>
      <c r="I435" s="23" t="s">
        <v>14</v>
      </c>
      <c r="J435" s="24">
        <v>5</v>
      </c>
      <c r="K435" s="25"/>
      <c r="L435" s="26"/>
      <c r="M435" s="27">
        <f>IF(AND(J435= "",K435= ""), 0, ROUND(ROUND(L435, 2) * ROUND(IF(K435="",J435,K435),  0), 2))</f>
        <v>0</v>
      </c>
      <c r="N435" s="7"/>
      <c r="P435" s="28">
        <v>0.2</v>
      </c>
    </row>
    <row r="436" spans="1:16" hidden="1" x14ac:dyDescent="0.2">
      <c r="A436" s="7" t="s">
        <v>50</v>
      </c>
    </row>
    <row r="437" spans="1:16" x14ac:dyDescent="0.2">
      <c r="A437" s="7">
        <v>9</v>
      </c>
      <c r="B437" s="20" t="s">
        <v>259</v>
      </c>
      <c r="C437" s="20"/>
      <c r="D437" s="92" t="s">
        <v>260</v>
      </c>
      <c r="E437" s="93"/>
      <c r="F437" s="93"/>
      <c r="G437" s="93"/>
      <c r="H437" s="93"/>
      <c r="I437" s="23" t="s">
        <v>14</v>
      </c>
      <c r="J437" s="24">
        <v>3</v>
      </c>
      <c r="K437" s="25"/>
      <c r="L437" s="26"/>
      <c r="M437" s="27">
        <f>IF(AND(J437= "",K437= ""), 0, ROUND(ROUND(L437, 2) * ROUND(IF(K437="",J437,K437),  0), 2))</f>
        <v>0</v>
      </c>
      <c r="N437" s="7"/>
      <c r="P437" s="28">
        <v>0.2</v>
      </c>
    </row>
    <row r="438" spans="1:16" hidden="1" x14ac:dyDescent="0.2">
      <c r="A438" s="7" t="s">
        <v>50</v>
      </c>
    </row>
    <row r="439" spans="1:16" x14ac:dyDescent="0.2">
      <c r="A439" s="7">
        <v>9</v>
      </c>
      <c r="B439" s="20" t="s">
        <v>261</v>
      </c>
      <c r="C439" s="20"/>
      <c r="D439" s="92" t="s">
        <v>262</v>
      </c>
      <c r="E439" s="93"/>
      <c r="F439" s="93"/>
      <c r="G439" s="93"/>
      <c r="H439" s="93"/>
      <c r="I439" s="23" t="s">
        <v>14</v>
      </c>
      <c r="J439" s="24">
        <v>3</v>
      </c>
      <c r="K439" s="25"/>
      <c r="L439" s="26"/>
      <c r="M439" s="27">
        <f>IF(AND(J439= "",K439= ""), 0, ROUND(ROUND(L439, 2) * ROUND(IF(K439="",J439,K439),  0), 2))</f>
        <v>0</v>
      </c>
      <c r="N439" s="7"/>
      <c r="P439" s="28">
        <v>0.2</v>
      </c>
    </row>
    <row r="440" spans="1:16" hidden="1" x14ac:dyDescent="0.2">
      <c r="A440" s="7" t="s">
        <v>50</v>
      </c>
    </row>
    <row r="441" spans="1:16" hidden="1" x14ac:dyDescent="0.2">
      <c r="A441" s="7" t="s">
        <v>56</v>
      </c>
    </row>
    <row r="442" spans="1:16" x14ac:dyDescent="0.2">
      <c r="A442" s="7">
        <v>8</v>
      </c>
      <c r="B442" s="20" t="s">
        <v>263</v>
      </c>
      <c r="C442" s="20"/>
      <c r="D442" s="91" t="s">
        <v>264</v>
      </c>
      <c r="E442" s="91"/>
      <c r="F442" s="91"/>
      <c r="G442" s="91"/>
      <c r="H442" s="91"/>
      <c r="M442" s="21"/>
      <c r="N442" s="7"/>
    </row>
    <row r="443" spans="1:16" hidden="1" x14ac:dyDescent="0.2">
      <c r="A443" s="7" t="s">
        <v>47</v>
      </c>
    </row>
    <row r="444" spans="1:16" x14ac:dyDescent="0.2">
      <c r="A444" s="7">
        <v>9</v>
      </c>
      <c r="B444" s="20" t="s">
        <v>265</v>
      </c>
      <c r="C444" s="20"/>
      <c r="D444" s="92" t="s">
        <v>266</v>
      </c>
      <c r="E444" s="93"/>
      <c r="F444" s="93"/>
      <c r="G444" s="93"/>
      <c r="H444" s="93"/>
      <c r="I444" s="23" t="s">
        <v>14</v>
      </c>
      <c r="J444" s="24">
        <v>5</v>
      </c>
      <c r="K444" s="25"/>
      <c r="L444" s="26"/>
      <c r="M444" s="27">
        <f>IF(AND(J444= "",K444= ""), 0, ROUND(ROUND(L444, 2) * ROUND(IF(K444="",J444,K444),  0), 2))</f>
        <v>0</v>
      </c>
      <c r="N444" s="7"/>
      <c r="P444" s="28">
        <v>0.2</v>
      </c>
    </row>
    <row r="445" spans="1:16" hidden="1" x14ac:dyDescent="0.2">
      <c r="A445" s="7" t="s">
        <v>50</v>
      </c>
    </row>
    <row r="446" spans="1:16" x14ac:dyDescent="0.2">
      <c r="A446" s="7">
        <v>9</v>
      </c>
      <c r="B446" s="20" t="s">
        <v>267</v>
      </c>
      <c r="C446" s="20"/>
      <c r="D446" s="92" t="s">
        <v>268</v>
      </c>
      <c r="E446" s="93"/>
      <c r="F446" s="93"/>
      <c r="G446" s="93"/>
      <c r="H446" s="93"/>
      <c r="I446" s="23" t="s">
        <v>14</v>
      </c>
      <c r="J446" s="24">
        <v>5</v>
      </c>
      <c r="K446" s="25"/>
      <c r="L446" s="26"/>
      <c r="M446" s="27">
        <f>IF(AND(J446= "",K446= ""), 0, ROUND(ROUND(L446, 2) * ROUND(IF(K446="",J446,K446),  0), 2))</f>
        <v>0</v>
      </c>
      <c r="N446" s="7"/>
      <c r="P446" s="28">
        <v>0.2</v>
      </c>
    </row>
    <row r="447" spans="1:16" hidden="1" x14ac:dyDescent="0.2">
      <c r="A447" s="7" t="s">
        <v>50</v>
      </c>
    </row>
    <row r="448" spans="1:16" x14ac:dyDescent="0.2">
      <c r="A448" s="7">
        <v>9</v>
      </c>
      <c r="B448" s="20" t="s">
        <v>269</v>
      </c>
      <c r="C448" s="20"/>
      <c r="D448" s="92" t="s">
        <v>270</v>
      </c>
      <c r="E448" s="93"/>
      <c r="F448" s="93"/>
      <c r="G448" s="93"/>
      <c r="H448" s="93"/>
      <c r="I448" s="23" t="s">
        <v>14</v>
      </c>
      <c r="J448" s="24">
        <v>3</v>
      </c>
      <c r="K448" s="25"/>
      <c r="L448" s="26"/>
      <c r="M448" s="27">
        <f>IF(AND(J448= "",K448= ""), 0, ROUND(ROUND(L448, 2) * ROUND(IF(K448="",J448,K448),  0), 2))</f>
        <v>0</v>
      </c>
      <c r="N448" s="7"/>
      <c r="P448" s="28">
        <v>0.2</v>
      </c>
    </row>
    <row r="449" spans="1:16" hidden="1" x14ac:dyDescent="0.2">
      <c r="A449" s="7" t="s">
        <v>50</v>
      </c>
    </row>
    <row r="450" spans="1:16" x14ac:dyDescent="0.2">
      <c r="A450" s="7">
        <v>9</v>
      </c>
      <c r="B450" s="20" t="s">
        <v>271</v>
      </c>
      <c r="C450" s="20"/>
      <c r="D450" s="92" t="s">
        <v>272</v>
      </c>
      <c r="E450" s="93"/>
      <c r="F450" s="93"/>
      <c r="G450" s="93"/>
      <c r="H450" s="93"/>
      <c r="I450" s="23" t="s">
        <v>14</v>
      </c>
      <c r="J450" s="24">
        <v>3</v>
      </c>
      <c r="K450" s="25"/>
      <c r="L450" s="26"/>
      <c r="M450" s="27">
        <f>IF(AND(J450= "",K450= ""), 0, ROUND(ROUND(L450, 2) * ROUND(IF(K450="",J450,K450),  0), 2))</f>
        <v>0</v>
      </c>
      <c r="N450" s="7"/>
      <c r="P450" s="28">
        <v>0.2</v>
      </c>
    </row>
    <row r="451" spans="1:16" hidden="1" x14ac:dyDescent="0.2">
      <c r="A451" s="7" t="s">
        <v>50</v>
      </c>
    </row>
    <row r="452" spans="1:16" hidden="1" x14ac:dyDescent="0.2">
      <c r="A452" s="7" t="s">
        <v>56</v>
      </c>
    </row>
    <row r="453" spans="1:16" x14ac:dyDescent="0.2">
      <c r="A453" s="7">
        <v>8</v>
      </c>
      <c r="B453" s="20" t="s">
        <v>273</v>
      </c>
      <c r="C453" s="20"/>
      <c r="D453" s="91" t="s">
        <v>274</v>
      </c>
      <c r="E453" s="91"/>
      <c r="F453" s="91"/>
      <c r="G453" s="91"/>
      <c r="H453" s="91"/>
      <c r="M453" s="21"/>
      <c r="N453" s="7"/>
    </row>
    <row r="454" spans="1:16" hidden="1" x14ac:dyDescent="0.2">
      <c r="A454" s="7" t="s">
        <v>47</v>
      </c>
    </row>
    <row r="455" spans="1:16" x14ac:dyDescent="0.2">
      <c r="A455" s="7">
        <v>9</v>
      </c>
      <c r="B455" s="20" t="s">
        <v>275</v>
      </c>
      <c r="C455" s="20"/>
      <c r="D455" s="92" t="s">
        <v>182</v>
      </c>
      <c r="E455" s="93"/>
      <c r="F455" s="93"/>
      <c r="G455" s="93"/>
      <c r="H455" s="93"/>
      <c r="I455" s="23" t="s">
        <v>11</v>
      </c>
      <c r="J455" s="31">
        <v>73.849999999999994</v>
      </c>
      <c r="K455" s="32"/>
      <c r="L455" s="26"/>
      <c r="M455" s="27">
        <f>IF(AND(J455= "",K455= ""), 0, ROUND(ROUND(L455, 2) * ROUND(IF(K455="",J455,K455),  2), 2))</f>
        <v>0</v>
      </c>
      <c r="N455" s="7"/>
      <c r="P455" s="28">
        <v>0.2</v>
      </c>
    </row>
    <row r="456" spans="1:16" hidden="1" x14ac:dyDescent="0.2">
      <c r="A456" s="7" t="s">
        <v>64</v>
      </c>
    </row>
    <row r="457" spans="1:16" hidden="1" x14ac:dyDescent="0.2">
      <c r="A457" s="7" t="s">
        <v>65</v>
      </c>
    </row>
    <row r="458" spans="1:16" hidden="1" x14ac:dyDescent="0.2">
      <c r="A458" s="7" t="s">
        <v>50</v>
      </c>
    </row>
    <row r="459" spans="1:16" x14ac:dyDescent="0.2">
      <c r="A459" s="7">
        <v>9</v>
      </c>
      <c r="B459" s="20" t="s">
        <v>276</v>
      </c>
      <c r="C459" s="20"/>
      <c r="D459" s="92" t="s">
        <v>277</v>
      </c>
      <c r="E459" s="93"/>
      <c r="F459" s="93"/>
      <c r="G459" s="93"/>
      <c r="H459" s="93"/>
      <c r="I459" s="23" t="s">
        <v>61</v>
      </c>
      <c r="J459" s="24">
        <v>1</v>
      </c>
      <c r="K459" s="25"/>
      <c r="L459" s="26"/>
      <c r="M459" s="27">
        <f>IF(AND(J459= "",K459= ""), 0, ROUND(ROUND(L459, 2) * ROUND(IF(K459="",J459,K459),  0), 2))</f>
        <v>0</v>
      </c>
      <c r="N459" s="7"/>
      <c r="P459" s="28">
        <v>0.2</v>
      </c>
    </row>
    <row r="460" spans="1:16" hidden="1" x14ac:dyDescent="0.2">
      <c r="A460" s="7" t="s">
        <v>50</v>
      </c>
    </row>
    <row r="461" spans="1:16" hidden="1" x14ac:dyDescent="0.2">
      <c r="A461" s="7" t="s">
        <v>56</v>
      </c>
    </row>
    <row r="462" spans="1:16" x14ac:dyDescent="0.2">
      <c r="A462" s="7">
        <v>8</v>
      </c>
      <c r="B462" s="20" t="s">
        <v>278</v>
      </c>
      <c r="C462" s="20"/>
      <c r="D462" s="91" t="s">
        <v>279</v>
      </c>
      <c r="E462" s="91"/>
      <c r="F462" s="91"/>
      <c r="G462" s="91"/>
      <c r="H462" s="91"/>
      <c r="M462" s="21"/>
      <c r="N462" s="7"/>
    </row>
    <row r="463" spans="1:16" hidden="1" x14ac:dyDescent="0.2">
      <c r="A463" s="7" t="s">
        <v>47</v>
      </c>
    </row>
    <row r="464" spans="1:16" ht="21" customHeight="1" x14ac:dyDescent="0.2">
      <c r="A464" s="7">
        <v>9</v>
      </c>
      <c r="B464" s="20" t="s">
        <v>280</v>
      </c>
      <c r="C464" s="20"/>
      <c r="D464" s="92" t="s">
        <v>281</v>
      </c>
      <c r="E464" s="93"/>
      <c r="F464" s="93"/>
      <c r="G464" s="93"/>
      <c r="H464" s="93"/>
      <c r="I464" s="23" t="s">
        <v>12</v>
      </c>
      <c r="J464" s="29">
        <v>4.8010000000000002</v>
      </c>
      <c r="K464" s="30"/>
      <c r="L464" s="26"/>
      <c r="M464" s="27">
        <f>IF(AND(J464= "",K464= ""), 0, ROUND(ROUND(L464, 2) * ROUND(IF(K464="",J464,K464),  3), 2))</f>
        <v>0</v>
      </c>
      <c r="N464" s="7"/>
      <c r="P464" s="28">
        <v>0.2</v>
      </c>
    </row>
    <row r="465" spans="1:13" hidden="1" x14ac:dyDescent="0.2">
      <c r="A465" s="7" t="s">
        <v>64</v>
      </c>
    </row>
    <row r="466" spans="1:13" hidden="1" x14ac:dyDescent="0.2">
      <c r="A466" s="7" t="s">
        <v>64</v>
      </c>
    </row>
    <row r="467" spans="1:13" hidden="1" x14ac:dyDescent="0.2">
      <c r="A467" s="7" t="s">
        <v>82</v>
      </c>
    </row>
    <row r="468" spans="1:13" hidden="1" x14ac:dyDescent="0.2">
      <c r="A468" s="7" t="s">
        <v>188</v>
      </c>
    </row>
    <row r="469" spans="1:13" hidden="1" x14ac:dyDescent="0.2">
      <c r="A469" s="7" t="s">
        <v>128</v>
      </c>
    </row>
    <row r="470" spans="1:13" hidden="1" x14ac:dyDescent="0.2">
      <c r="A470" s="7" t="s">
        <v>128</v>
      </c>
    </row>
    <row r="471" spans="1:13" hidden="1" x14ac:dyDescent="0.2">
      <c r="A471" s="7" t="s">
        <v>129</v>
      </c>
    </row>
    <row r="472" spans="1:13" hidden="1" x14ac:dyDescent="0.2">
      <c r="A472" s="7" t="s">
        <v>189</v>
      </c>
    </row>
    <row r="473" spans="1:13" hidden="1" x14ac:dyDescent="0.2">
      <c r="A473" s="7" t="s">
        <v>282</v>
      </c>
    </row>
    <row r="474" spans="1:13" hidden="1" x14ac:dyDescent="0.2">
      <c r="A474" s="7" t="s">
        <v>282</v>
      </c>
    </row>
    <row r="475" spans="1:13" hidden="1" x14ac:dyDescent="0.2">
      <c r="A475" s="7" t="s">
        <v>186</v>
      </c>
    </row>
    <row r="476" spans="1:13" hidden="1" x14ac:dyDescent="0.2">
      <c r="A476" s="7" t="s">
        <v>190</v>
      </c>
    </row>
    <row r="477" spans="1:13" hidden="1" x14ac:dyDescent="0.2">
      <c r="A477" s="7" t="s">
        <v>65</v>
      </c>
    </row>
    <row r="478" spans="1:13" hidden="1" x14ac:dyDescent="0.2">
      <c r="A478" s="7" t="s">
        <v>50</v>
      </c>
    </row>
    <row r="479" spans="1:13" hidden="1" x14ac:dyDescent="0.2">
      <c r="A479" s="7" t="s">
        <v>56</v>
      </c>
    </row>
    <row r="480" spans="1:13" x14ac:dyDescent="0.2">
      <c r="A480" s="7" t="s">
        <v>115</v>
      </c>
      <c r="B480" s="22"/>
      <c r="C480" s="22"/>
      <c r="D480" s="79"/>
      <c r="E480" s="79"/>
      <c r="F480" s="79"/>
      <c r="G480" s="79"/>
      <c r="H480" s="79"/>
      <c r="M480" s="22"/>
    </row>
    <row r="481" spans="1:16" ht="26" customHeight="1" x14ac:dyDescent="0.2">
      <c r="B481" s="22"/>
      <c r="C481" s="22"/>
      <c r="D481" s="82" t="s">
        <v>176</v>
      </c>
      <c r="E481" s="83"/>
      <c r="F481" s="83"/>
      <c r="G481" s="83"/>
      <c r="H481" s="83"/>
      <c r="I481" s="80"/>
      <c r="J481" s="80"/>
      <c r="K481" s="80"/>
      <c r="L481" s="80"/>
      <c r="M481" s="81"/>
    </row>
    <row r="482" spans="1:16" x14ac:dyDescent="0.2">
      <c r="B482" s="22"/>
      <c r="C482" s="22"/>
      <c r="D482" s="85"/>
      <c r="E482" s="62"/>
      <c r="F482" s="62"/>
      <c r="G482" s="62"/>
      <c r="H482" s="62"/>
      <c r="I482" s="62"/>
      <c r="J482" s="62"/>
      <c r="K482" s="62"/>
      <c r="L482" s="62"/>
      <c r="M482" s="84"/>
    </row>
    <row r="483" spans="1:16" x14ac:dyDescent="0.2">
      <c r="B483" s="22"/>
      <c r="C483" s="22"/>
      <c r="D483" s="88" t="s">
        <v>116</v>
      </c>
      <c r="E483" s="89"/>
      <c r="F483" s="89"/>
      <c r="G483" s="89"/>
      <c r="H483" s="89"/>
      <c r="I483" s="86">
        <f>SUMIF(N263:N480, IF(N262="","",N262), M263:M480)</f>
        <v>0</v>
      </c>
      <c r="J483" s="86"/>
      <c r="K483" s="86"/>
      <c r="L483" s="86"/>
      <c r="M483" s="87"/>
    </row>
    <row r="484" spans="1:16" x14ac:dyDescent="0.2">
      <c r="B484" s="22"/>
      <c r="C484" s="22"/>
      <c r="D484" s="88" t="s">
        <v>117</v>
      </c>
      <c r="E484" s="89"/>
      <c r="F484" s="89"/>
      <c r="G484" s="89"/>
      <c r="H484" s="89"/>
      <c r="I484" s="86">
        <f>ROUND(SUMIF(N263:N480, IF(N262="","",N262), M263:M480) * 0.2, 2)</f>
        <v>0</v>
      </c>
      <c r="J484" s="86"/>
      <c r="K484" s="86"/>
      <c r="L484" s="86"/>
      <c r="M484" s="87"/>
    </row>
    <row r="485" spans="1:16" x14ac:dyDescent="0.2">
      <c r="B485" s="22"/>
      <c r="C485" s="22"/>
      <c r="D485" s="76" t="s">
        <v>118</v>
      </c>
      <c r="E485" s="77"/>
      <c r="F485" s="77"/>
      <c r="G485" s="77"/>
      <c r="H485" s="77"/>
      <c r="I485" s="74">
        <f>SUM(I483:I484)</f>
        <v>0</v>
      </c>
      <c r="J485" s="74"/>
      <c r="K485" s="74"/>
      <c r="L485" s="74"/>
      <c r="M485" s="75"/>
    </row>
    <row r="486" spans="1:16" ht="31" customHeight="1" x14ac:dyDescent="0.2">
      <c r="A486" s="7">
        <v>3</v>
      </c>
      <c r="B486" s="17" t="s">
        <v>283</v>
      </c>
      <c r="C486" s="17"/>
      <c r="D486" s="90" t="s">
        <v>284</v>
      </c>
      <c r="E486" s="90"/>
      <c r="F486" s="90"/>
      <c r="G486" s="90"/>
      <c r="H486" s="90"/>
      <c r="I486" s="18"/>
      <c r="J486" s="18"/>
      <c r="K486" s="18"/>
      <c r="L486" s="18"/>
      <c r="M486" s="19"/>
      <c r="N486" s="7" t="s">
        <v>228</v>
      </c>
    </row>
    <row r="487" spans="1:16" ht="34.5" customHeight="1" x14ac:dyDescent="0.2">
      <c r="A487" s="7">
        <v>8</v>
      </c>
      <c r="B487" s="20" t="s">
        <v>285</v>
      </c>
      <c r="C487" s="20"/>
      <c r="D487" s="91" t="s">
        <v>286</v>
      </c>
      <c r="E487" s="91"/>
      <c r="F487" s="91"/>
      <c r="G487" s="91"/>
      <c r="H487" s="91"/>
      <c r="M487" s="21"/>
      <c r="N487" s="7" t="s">
        <v>228</v>
      </c>
    </row>
    <row r="488" spans="1:16" hidden="1" x14ac:dyDescent="0.2">
      <c r="A488" s="7" t="s">
        <v>47</v>
      </c>
    </row>
    <row r="489" spans="1:16" x14ac:dyDescent="0.2">
      <c r="A489" s="7">
        <v>9</v>
      </c>
      <c r="B489" s="20" t="s">
        <v>287</v>
      </c>
      <c r="C489" s="20"/>
      <c r="D489" s="92" t="s">
        <v>288</v>
      </c>
      <c r="E489" s="93"/>
      <c r="F489" s="93"/>
      <c r="G489" s="93"/>
      <c r="H489" s="93"/>
      <c r="I489" s="23" t="s">
        <v>14</v>
      </c>
      <c r="J489" s="24">
        <v>1</v>
      </c>
      <c r="K489" s="25"/>
      <c r="L489" s="26"/>
      <c r="M489" s="27">
        <f>IF(AND(J489= "",K489= ""), 0, ROUND(ROUND(L489, 2) * ROUND(IF(K489="",J489,K489),  0), 2))</f>
        <v>0</v>
      </c>
      <c r="N489" s="7" t="s">
        <v>228</v>
      </c>
      <c r="O489" s="7">
        <v>215967</v>
      </c>
      <c r="P489" s="28">
        <v>0.2</v>
      </c>
    </row>
    <row r="490" spans="1:16" hidden="1" x14ac:dyDescent="0.2">
      <c r="A490" s="7" t="s">
        <v>50</v>
      </c>
    </row>
    <row r="491" spans="1:16" hidden="1" x14ac:dyDescent="0.2">
      <c r="A491" s="7" t="s">
        <v>56</v>
      </c>
    </row>
    <row r="492" spans="1:16" ht="57.5" customHeight="1" x14ac:dyDescent="0.2">
      <c r="A492" s="7">
        <v>8</v>
      </c>
      <c r="B492" s="20" t="s">
        <v>289</v>
      </c>
      <c r="C492" s="20"/>
      <c r="D492" s="91" t="s">
        <v>290</v>
      </c>
      <c r="E492" s="91"/>
      <c r="F492" s="91"/>
      <c r="G492" s="91"/>
      <c r="H492" s="91"/>
      <c r="M492" s="21"/>
      <c r="N492" s="7" t="s">
        <v>228</v>
      </c>
    </row>
    <row r="493" spans="1:16" x14ac:dyDescent="0.2">
      <c r="A493" s="7">
        <v>9</v>
      </c>
      <c r="B493" s="20" t="s">
        <v>291</v>
      </c>
      <c r="C493" s="20"/>
      <c r="D493" s="92" t="s">
        <v>288</v>
      </c>
      <c r="E493" s="93"/>
      <c r="F493" s="93"/>
      <c r="G493" s="93"/>
      <c r="H493" s="93"/>
      <c r="I493" s="23" t="s">
        <v>14</v>
      </c>
      <c r="J493" s="24">
        <v>1</v>
      </c>
      <c r="K493" s="25"/>
      <c r="L493" s="26"/>
      <c r="M493" s="27">
        <f>IF(AND(J493= "",K493= ""), 0, ROUND(ROUND(L493, 2) * ROUND(IF(K493="",J493,K493),  0), 2))</f>
        <v>0</v>
      </c>
      <c r="N493" s="7" t="s">
        <v>228</v>
      </c>
      <c r="O493" s="7">
        <v>215967</v>
      </c>
      <c r="P493" s="28">
        <v>0.2</v>
      </c>
    </row>
    <row r="494" spans="1:16" hidden="1" x14ac:dyDescent="0.2">
      <c r="A494" s="7" t="s">
        <v>50</v>
      </c>
    </row>
    <row r="495" spans="1:16" hidden="1" x14ac:dyDescent="0.2">
      <c r="A495" s="7" t="s">
        <v>56</v>
      </c>
    </row>
    <row r="496" spans="1:16" ht="57.5" customHeight="1" x14ac:dyDescent="0.2">
      <c r="A496" s="7">
        <v>8</v>
      </c>
      <c r="B496" s="20" t="s">
        <v>292</v>
      </c>
      <c r="C496" s="20"/>
      <c r="D496" s="91" t="s">
        <v>293</v>
      </c>
      <c r="E496" s="91"/>
      <c r="F496" s="91"/>
      <c r="G496" s="91"/>
      <c r="H496" s="91"/>
      <c r="M496" s="21"/>
      <c r="N496" s="7" t="s">
        <v>228</v>
      </c>
    </row>
    <row r="497" spans="1:16" x14ac:dyDescent="0.2">
      <c r="A497" s="7">
        <v>9</v>
      </c>
      <c r="B497" s="20" t="s">
        <v>294</v>
      </c>
      <c r="C497" s="20"/>
      <c r="D497" s="92" t="s">
        <v>288</v>
      </c>
      <c r="E497" s="93"/>
      <c r="F497" s="93"/>
      <c r="G497" s="93"/>
      <c r="H497" s="93"/>
      <c r="I497" s="23" t="s">
        <v>14</v>
      </c>
      <c r="J497" s="24">
        <v>1</v>
      </c>
      <c r="K497" s="25"/>
      <c r="L497" s="26"/>
      <c r="M497" s="27">
        <f>IF(AND(J497= "",K497= ""), 0, ROUND(ROUND(L497, 2) * ROUND(IF(K497="",J497,K497),  0), 2))</f>
        <v>0</v>
      </c>
      <c r="N497" s="7" t="s">
        <v>228</v>
      </c>
      <c r="O497" s="7">
        <v>215967</v>
      </c>
      <c r="P497" s="28">
        <v>0.2</v>
      </c>
    </row>
    <row r="498" spans="1:16" hidden="1" x14ac:dyDescent="0.2">
      <c r="A498" s="7" t="s">
        <v>50</v>
      </c>
    </row>
    <row r="499" spans="1:16" hidden="1" x14ac:dyDescent="0.2">
      <c r="A499" s="7" t="s">
        <v>56</v>
      </c>
    </row>
    <row r="500" spans="1:16" ht="23" customHeight="1" x14ac:dyDescent="0.2">
      <c r="A500" s="7">
        <v>8</v>
      </c>
      <c r="B500" s="20" t="s">
        <v>295</v>
      </c>
      <c r="C500" s="20"/>
      <c r="D500" s="91" t="s">
        <v>296</v>
      </c>
      <c r="E500" s="91"/>
      <c r="F500" s="91"/>
      <c r="G500" s="91"/>
      <c r="H500" s="91"/>
      <c r="M500" s="21"/>
      <c r="N500" s="7" t="s">
        <v>228</v>
      </c>
    </row>
    <row r="501" spans="1:16" x14ac:dyDescent="0.2">
      <c r="A501" s="7">
        <v>9</v>
      </c>
      <c r="B501" s="20" t="s">
        <v>297</v>
      </c>
      <c r="C501" s="20"/>
      <c r="D501" s="92" t="s">
        <v>298</v>
      </c>
      <c r="E501" s="93"/>
      <c r="F501" s="93"/>
      <c r="G501" s="93"/>
      <c r="H501" s="93"/>
      <c r="I501" s="23" t="s">
        <v>14</v>
      </c>
      <c r="J501" s="24">
        <v>2</v>
      </c>
      <c r="K501" s="25"/>
      <c r="L501" s="26"/>
      <c r="M501" s="27">
        <f>IF(AND(J501= "",K501= ""), 0, ROUND(ROUND(L501, 2) * ROUND(IF(K501="",J501,K501),  0), 2))</f>
        <v>0</v>
      </c>
      <c r="N501" s="7" t="s">
        <v>228</v>
      </c>
      <c r="O501" s="7">
        <v>215967</v>
      </c>
      <c r="P501" s="28">
        <v>0.2</v>
      </c>
    </row>
    <row r="502" spans="1:16" hidden="1" x14ac:dyDescent="0.2">
      <c r="A502" s="7" t="s">
        <v>50</v>
      </c>
    </row>
    <row r="503" spans="1:16" x14ac:dyDescent="0.2">
      <c r="A503" s="7">
        <v>9</v>
      </c>
      <c r="B503" s="20" t="s">
        <v>299</v>
      </c>
      <c r="C503" s="20"/>
      <c r="D503" s="92" t="s">
        <v>300</v>
      </c>
      <c r="E503" s="93"/>
      <c r="F503" s="93"/>
      <c r="G503" s="93"/>
      <c r="H503" s="93"/>
      <c r="I503" s="23" t="s">
        <v>14</v>
      </c>
      <c r="J503" s="24">
        <v>1</v>
      </c>
      <c r="K503" s="25"/>
      <c r="L503" s="26"/>
      <c r="M503" s="27">
        <f>IF(AND(J503= "",K503= ""), 0, ROUND(ROUND(L503, 2) * ROUND(IF(K503="",J503,K503),  0), 2))</f>
        <v>0</v>
      </c>
      <c r="N503" s="7" t="s">
        <v>228</v>
      </c>
      <c r="O503" s="7">
        <v>215967</v>
      </c>
      <c r="P503" s="28">
        <v>0.2</v>
      </c>
    </row>
    <row r="504" spans="1:16" hidden="1" x14ac:dyDescent="0.2">
      <c r="A504" s="7" t="s">
        <v>50</v>
      </c>
    </row>
    <row r="505" spans="1:16" x14ac:dyDescent="0.2">
      <c r="A505" s="7">
        <v>9</v>
      </c>
      <c r="B505" s="20" t="s">
        <v>301</v>
      </c>
      <c r="C505" s="20"/>
      <c r="D505" s="92" t="s">
        <v>302</v>
      </c>
      <c r="E505" s="93"/>
      <c r="F505" s="93"/>
      <c r="G505" s="93"/>
      <c r="H505" s="93"/>
      <c r="I505" s="23" t="s">
        <v>14</v>
      </c>
      <c r="J505" s="24">
        <v>1</v>
      </c>
      <c r="K505" s="25"/>
      <c r="L505" s="26"/>
      <c r="M505" s="27">
        <f>IF(AND(J505= "",K505= ""), 0, ROUND(ROUND(L505, 2) * ROUND(IF(K505="",J505,K505),  0), 2))</f>
        <v>0</v>
      </c>
      <c r="N505" s="7" t="s">
        <v>228</v>
      </c>
      <c r="O505" s="7">
        <v>215967</v>
      </c>
      <c r="P505" s="28">
        <v>0.2</v>
      </c>
    </row>
    <row r="506" spans="1:16" hidden="1" x14ac:dyDescent="0.2">
      <c r="A506" s="7" t="s">
        <v>50</v>
      </c>
    </row>
    <row r="507" spans="1:16" x14ac:dyDescent="0.2">
      <c r="A507" s="7">
        <v>9</v>
      </c>
      <c r="B507" s="20" t="s">
        <v>303</v>
      </c>
      <c r="C507" s="20"/>
      <c r="D507" s="92" t="s">
        <v>304</v>
      </c>
      <c r="E507" s="93"/>
      <c r="F507" s="93"/>
      <c r="G507" s="93"/>
      <c r="H507" s="93"/>
      <c r="I507" s="23" t="s">
        <v>14</v>
      </c>
      <c r="J507" s="24">
        <v>2</v>
      </c>
      <c r="K507" s="25"/>
      <c r="L507" s="26"/>
      <c r="M507" s="27">
        <f>IF(AND(J507= "",K507= ""), 0, ROUND(ROUND(L507, 2) * ROUND(IF(K507="",J507,K507),  0), 2))</f>
        <v>0</v>
      </c>
      <c r="N507" s="7" t="s">
        <v>228</v>
      </c>
      <c r="O507" s="7">
        <v>215967</v>
      </c>
      <c r="P507" s="28">
        <v>0.2</v>
      </c>
    </row>
    <row r="508" spans="1:16" hidden="1" x14ac:dyDescent="0.2">
      <c r="A508" s="7" t="s">
        <v>50</v>
      </c>
    </row>
    <row r="509" spans="1:16" hidden="1" x14ac:dyDescent="0.2">
      <c r="A509" s="7" t="s">
        <v>56</v>
      </c>
    </row>
    <row r="510" spans="1:16" x14ac:dyDescent="0.2">
      <c r="A510" s="7" t="s">
        <v>115</v>
      </c>
      <c r="B510" s="22"/>
      <c r="C510" s="22"/>
      <c r="D510" s="79"/>
      <c r="E510" s="79"/>
      <c r="F510" s="79"/>
      <c r="G510" s="79"/>
      <c r="H510" s="79"/>
      <c r="M510" s="22"/>
    </row>
    <row r="511" spans="1:16" x14ac:dyDescent="0.2">
      <c r="B511" s="22"/>
      <c r="C511" s="22"/>
      <c r="D511" s="82" t="s">
        <v>305</v>
      </c>
      <c r="E511" s="83"/>
      <c r="F511" s="83"/>
      <c r="G511" s="83"/>
      <c r="H511" s="83"/>
      <c r="I511" s="80" t="s">
        <v>306</v>
      </c>
      <c r="J511" s="80"/>
      <c r="K511" s="80"/>
      <c r="L511" s="80"/>
      <c r="M511" s="81"/>
    </row>
    <row r="512" spans="1:16" x14ac:dyDescent="0.2">
      <c r="B512" s="22"/>
      <c r="C512" s="22"/>
      <c r="D512" s="85"/>
      <c r="E512" s="62"/>
      <c r="F512" s="62"/>
      <c r="G512" s="62"/>
      <c r="H512" s="62"/>
      <c r="I512" s="62"/>
      <c r="J512" s="62"/>
      <c r="K512" s="62"/>
      <c r="L512" s="62"/>
      <c r="M512" s="84"/>
    </row>
    <row r="513" spans="1:16" x14ac:dyDescent="0.2">
      <c r="B513" s="22"/>
      <c r="C513" s="22"/>
      <c r="D513" s="88" t="s">
        <v>116</v>
      </c>
      <c r="E513" s="89"/>
      <c r="F513" s="89"/>
      <c r="G513" s="89"/>
      <c r="H513" s="89"/>
      <c r="I513" s="86">
        <f>SUMIF(N487:N510, IF(N486="","",N486), M487:M510)</f>
        <v>0</v>
      </c>
      <c r="J513" s="86"/>
      <c r="K513" s="86"/>
      <c r="L513" s="86"/>
      <c r="M513" s="87"/>
    </row>
    <row r="514" spans="1:16" x14ac:dyDescent="0.2">
      <c r="B514" s="22"/>
      <c r="C514" s="22"/>
      <c r="D514" s="88" t="s">
        <v>117</v>
      </c>
      <c r="E514" s="89"/>
      <c r="F514" s="89"/>
      <c r="G514" s="89"/>
      <c r="H514" s="89"/>
      <c r="I514" s="86">
        <f>ROUND(SUMIF(N487:N510, IF(N486="","",N486), M487:M510) * 0.2, 2)</f>
        <v>0</v>
      </c>
      <c r="J514" s="86"/>
      <c r="K514" s="86"/>
      <c r="L514" s="86"/>
      <c r="M514" s="87"/>
    </row>
    <row r="515" spans="1:16" x14ac:dyDescent="0.2">
      <c r="B515" s="22"/>
      <c r="C515" s="22"/>
      <c r="D515" s="76" t="s">
        <v>118</v>
      </c>
      <c r="E515" s="77"/>
      <c r="F515" s="77"/>
      <c r="G515" s="77"/>
      <c r="H515" s="77"/>
      <c r="I515" s="74">
        <f>SUM(I513:I514)</f>
        <v>0</v>
      </c>
      <c r="J515" s="74"/>
      <c r="K515" s="74"/>
      <c r="L515" s="74"/>
      <c r="M515" s="75"/>
    </row>
    <row r="516" spans="1:16" ht="31" customHeight="1" x14ac:dyDescent="0.2">
      <c r="A516" s="7">
        <v>3</v>
      </c>
      <c r="B516" s="17" t="s">
        <v>307</v>
      </c>
      <c r="C516" s="17"/>
      <c r="D516" s="90" t="s">
        <v>308</v>
      </c>
      <c r="E516" s="90"/>
      <c r="F516" s="90"/>
      <c r="G516" s="90"/>
      <c r="H516" s="90"/>
      <c r="I516" s="18"/>
      <c r="J516" s="18"/>
      <c r="K516" s="18"/>
      <c r="L516" s="18"/>
      <c r="M516" s="19"/>
      <c r="N516" s="7" t="s">
        <v>228</v>
      </c>
    </row>
    <row r="517" spans="1:16" x14ac:dyDescent="0.2">
      <c r="A517" s="7">
        <v>8</v>
      </c>
      <c r="B517" s="20" t="s">
        <v>309</v>
      </c>
      <c r="C517" s="20"/>
      <c r="D517" s="91" t="s">
        <v>310</v>
      </c>
      <c r="E517" s="91"/>
      <c r="F517" s="91"/>
      <c r="G517" s="91"/>
      <c r="H517" s="91"/>
      <c r="M517" s="21"/>
      <c r="N517" s="7" t="s">
        <v>228</v>
      </c>
    </row>
    <row r="518" spans="1:16" x14ac:dyDescent="0.2">
      <c r="A518" s="7">
        <v>9</v>
      </c>
      <c r="B518" s="20" t="s">
        <v>311</v>
      </c>
      <c r="C518" s="20"/>
      <c r="D518" s="92" t="s">
        <v>312</v>
      </c>
      <c r="E518" s="93"/>
      <c r="F518" s="93"/>
      <c r="G518" s="93"/>
      <c r="H518" s="93"/>
      <c r="I518" s="23" t="s">
        <v>61</v>
      </c>
      <c r="J518" s="24">
        <v>1</v>
      </c>
      <c r="K518" s="25"/>
      <c r="L518" s="26"/>
      <c r="M518" s="27">
        <f>IF(AND(J518= "",K518= ""), 0, ROUND(ROUND(L518, 2) * ROUND(IF(K518="",J518,K518),  0), 2))</f>
        <v>0</v>
      </c>
      <c r="N518" s="7" t="s">
        <v>228</v>
      </c>
      <c r="O518" s="7">
        <v>31138</v>
      </c>
      <c r="P518" s="28">
        <v>0.2</v>
      </c>
    </row>
    <row r="519" spans="1:16" hidden="1" x14ac:dyDescent="0.2">
      <c r="A519" s="7" t="s">
        <v>50</v>
      </c>
    </row>
    <row r="520" spans="1:16" hidden="1" x14ac:dyDescent="0.2">
      <c r="A520" s="7" t="s">
        <v>56</v>
      </c>
    </row>
    <row r="521" spans="1:16" ht="23" customHeight="1" x14ac:dyDescent="0.2">
      <c r="A521" s="7">
        <v>8</v>
      </c>
      <c r="B521" s="20" t="s">
        <v>313</v>
      </c>
      <c r="C521" s="20"/>
      <c r="D521" s="91" t="s">
        <v>314</v>
      </c>
      <c r="E521" s="91"/>
      <c r="F521" s="91"/>
      <c r="G521" s="91"/>
      <c r="H521" s="91"/>
      <c r="M521" s="21"/>
      <c r="N521" s="7" t="s">
        <v>228</v>
      </c>
    </row>
    <row r="522" spans="1:16" x14ac:dyDescent="0.2">
      <c r="A522" s="7">
        <v>9</v>
      </c>
      <c r="B522" s="20" t="s">
        <v>315</v>
      </c>
      <c r="C522" s="20"/>
      <c r="D522" s="92" t="s">
        <v>316</v>
      </c>
      <c r="E522" s="93"/>
      <c r="F522" s="93"/>
      <c r="G522" s="93"/>
      <c r="H522" s="93"/>
      <c r="I522" s="23" t="s">
        <v>61</v>
      </c>
      <c r="J522" s="24">
        <v>1</v>
      </c>
      <c r="K522" s="25"/>
      <c r="L522" s="26"/>
      <c r="M522" s="27">
        <f>IF(AND(J522= "",K522= ""), 0, ROUND(ROUND(L522, 2) * ROUND(IF(K522="",J522,K522),  0), 2))</f>
        <v>0</v>
      </c>
      <c r="N522" s="7" t="s">
        <v>228</v>
      </c>
      <c r="O522" s="7">
        <v>31138</v>
      </c>
      <c r="P522" s="28">
        <v>0.2</v>
      </c>
    </row>
    <row r="523" spans="1:16" hidden="1" x14ac:dyDescent="0.2">
      <c r="A523" s="7" t="s">
        <v>50</v>
      </c>
    </row>
    <row r="524" spans="1:16" hidden="1" x14ac:dyDescent="0.2">
      <c r="A524" s="7" t="s">
        <v>56</v>
      </c>
    </row>
    <row r="525" spans="1:16" ht="23" customHeight="1" x14ac:dyDescent="0.2">
      <c r="A525" s="7">
        <v>8</v>
      </c>
      <c r="B525" s="20" t="s">
        <v>317</v>
      </c>
      <c r="C525" s="20"/>
      <c r="D525" s="91" t="s">
        <v>318</v>
      </c>
      <c r="E525" s="91"/>
      <c r="F525" s="91"/>
      <c r="G525" s="91"/>
      <c r="H525" s="91"/>
      <c r="M525" s="21"/>
      <c r="N525" s="7" t="s">
        <v>228</v>
      </c>
    </row>
    <row r="526" spans="1:16" x14ac:dyDescent="0.2">
      <c r="A526" s="7">
        <v>9</v>
      </c>
      <c r="B526" s="20" t="s">
        <v>319</v>
      </c>
      <c r="C526" s="20"/>
      <c r="D526" s="92" t="s">
        <v>320</v>
      </c>
      <c r="E526" s="93"/>
      <c r="F526" s="93"/>
      <c r="G526" s="93"/>
      <c r="H526" s="93"/>
      <c r="I526" s="23" t="s">
        <v>61</v>
      </c>
      <c r="J526" s="24">
        <v>1</v>
      </c>
      <c r="K526" s="25"/>
      <c r="L526" s="26"/>
      <c r="M526" s="27">
        <f>IF(AND(J526= "",K526= ""), 0, ROUND(ROUND(L526, 2) * ROUND(IF(K526="",J526,K526),  0), 2))</f>
        <v>0</v>
      </c>
      <c r="N526" s="7" t="s">
        <v>228</v>
      </c>
      <c r="O526" s="7">
        <v>31138</v>
      </c>
      <c r="P526" s="28">
        <v>0.2</v>
      </c>
    </row>
    <row r="527" spans="1:16" hidden="1" x14ac:dyDescent="0.2">
      <c r="A527" s="7" t="s">
        <v>50</v>
      </c>
    </row>
    <row r="528" spans="1:16" hidden="1" x14ac:dyDescent="0.2">
      <c r="A528" s="7" t="s">
        <v>56</v>
      </c>
    </row>
    <row r="529" spans="1:16" x14ac:dyDescent="0.2">
      <c r="A529" s="7">
        <v>8</v>
      </c>
      <c r="B529" s="20" t="s">
        <v>321</v>
      </c>
      <c r="C529" s="20"/>
      <c r="D529" s="91" t="s">
        <v>322</v>
      </c>
      <c r="E529" s="91"/>
      <c r="F529" s="91"/>
      <c r="G529" s="91"/>
      <c r="H529" s="91"/>
      <c r="M529" s="21"/>
      <c r="N529" s="7" t="s">
        <v>228</v>
      </c>
    </row>
    <row r="530" spans="1:16" x14ac:dyDescent="0.2">
      <c r="A530" s="7">
        <v>9</v>
      </c>
      <c r="B530" s="20" t="s">
        <v>323</v>
      </c>
      <c r="C530" s="20"/>
      <c r="D530" s="92" t="s">
        <v>324</v>
      </c>
      <c r="E530" s="93"/>
      <c r="F530" s="93"/>
      <c r="G530" s="93"/>
      <c r="H530" s="93"/>
      <c r="I530" s="23" t="s">
        <v>61</v>
      </c>
      <c r="J530" s="24">
        <v>1</v>
      </c>
      <c r="K530" s="25"/>
      <c r="L530" s="26"/>
      <c r="M530" s="27">
        <f>IF(AND(J530= "",K530= ""), 0, ROUND(ROUND(L530, 2) * ROUND(IF(K530="",J530,K530),  0), 2))</f>
        <v>0</v>
      </c>
      <c r="N530" s="7" t="s">
        <v>228</v>
      </c>
      <c r="O530" s="7">
        <v>31138</v>
      </c>
      <c r="P530" s="28">
        <v>0.2</v>
      </c>
    </row>
    <row r="531" spans="1:16" hidden="1" x14ac:dyDescent="0.2">
      <c r="A531" s="7" t="s">
        <v>50</v>
      </c>
    </row>
    <row r="532" spans="1:16" hidden="1" x14ac:dyDescent="0.2">
      <c r="A532" s="7" t="s">
        <v>56</v>
      </c>
    </row>
    <row r="533" spans="1:16" x14ac:dyDescent="0.2">
      <c r="A533" s="7" t="s">
        <v>115</v>
      </c>
      <c r="B533" s="22"/>
      <c r="C533" s="22"/>
      <c r="D533" s="79"/>
      <c r="E533" s="79"/>
      <c r="F533" s="79"/>
      <c r="G533" s="79"/>
      <c r="H533" s="79"/>
      <c r="M533" s="22"/>
    </row>
    <row r="534" spans="1:16" x14ac:dyDescent="0.2">
      <c r="B534" s="22"/>
      <c r="C534" s="22"/>
      <c r="D534" s="82" t="s">
        <v>325</v>
      </c>
      <c r="E534" s="83"/>
      <c r="F534" s="83"/>
      <c r="G534" s="83"/>
      <c r="H534" s="83"/>
      <c r="I534" s="80" t="s">
        <v>306</v>
      </c>
      <c r="J534" s="80"/>
      <c r="K534" s="80"/>
      <c r="L534" s="80"/>
      <c r="M534" s="81"/>
    </row>
    <row r="535" spans="1:16" x14ac:dyDescent="0.2">
      <c r="B535" s="22"/>
      <c r="C535" s="22"/>
      <c r="D535" s="85"/>
      <c r="E535" s="62"/>
      <c r="F535" s="62"/>
      <c r="G535" s="62"/>
      <c r="H535" s="62"/>
      <c r="I535" s="62"/>
      <c r="J535" s="62"/>
      <c r="K535" s="62"/>
      <c r="L535" s="62"/>
      <c r="M535" s="84"/>
    </row>
    <row r="536" spans="1:16" x14ac:dyDescent="0.2">
      <c r="B536" s="22"/>
      <c r="C536" s="22"/>
      <c r="D536" s="88" t="s">
        <v>116</v>
      </c>
      <c r="E536" s="89"/>
      <c r="F536" s="89"/>
      <c r="G536" s="89"/>
      <c r="H536" s="89"/>
      <c r="I536" s="86">
        <f>SUMIF(N517:N533, IF(N516="","",N516), M517:M533)</f>
        <v>0</v>
      </c>
      <c r="J536" s="86"/>
      <c r="K536" s="86"/>
      <c r="L536" s="86"/>
      <c r="M536" s="87"/>
    </row>
    <row r="537" spans="1:16" x14ac:dyDescent="0.2">
      <c r="B537" s="22"/>
      <c r="C537" s="22"/>
      <c r="D537" s="88" t="s">
        <v>117</v>
      </c>
      <c r="E537" s="89"/>
      <c r="F537" s="89"/>
      <c r="G537" s="89"/>
      <c r="H537" s="89"/>
      <c r="I537" s="86">
        <f>ROUND(SUMIF(N517:N533, IF(N516="","",N516), M517:M533) * 0.2, 2)</f>
        <v>0</v>
      </c>
      <c r="J537" s="86"/>
      <c r="K537" s="86"/>
      <c r="L537" s="86"/>
      <c r="M537" s="87"/>
    </row>
    <row r="538" spans="1:16" x14ac:dyDescent="0.2">
      <c r="B538" s="22"/>
      <c r="C538" s="22"/>
      <c r="D538" s="76" t="s">
        <v>118</v>
      </c>
      <c r="E538" s="77"/>
      <c r="F538" s="77"/>
      <c r="G538" s="77"/>
      <c r="H538" s="77"/>
      <c r="I538" s="74">
        <f>SUM(I536:I537)</f>
        <v>0</v>
      </c>
      <c r="J538" s="74"/>
      <c r="K538" s="74"/>
      <c r="L538" s="74"/>
      <c r="M538" s="75"/>
    </row>
    <row r="539" spans="1:16" ht="31" customHeight="1" x14ac:dyDescent="0.2">
      <c r="A539" s="7">
        <v>3</v>
      </c>
      <c r="B539" s="17" t="s">
        <v>326</v>
      </c>
      <c r="C539" s="17"/>
      <c r="D539" s="90" t="s">
        <v>327</v>
      </c>
      <c r="E539" s="90"/>
      <c r="F539" s="90"/>
      <c r="G539" s="90"/>
      <c r="H539" s="90"/>
      <c r="I539" s="18"/>
      <c r="J539" s="18"/>
      <c r="K539" s="18"/>
      <c r="L539" s="18"/>
      <c r="M539" s="19"/>
      <c r="N539" s="7"/>
    </row>
    <row r="540" spans="1:16" x14ac:dyDescent="0.2">
      <c r="A540" s="7">
        <v>8</v>
      </c>
      <c r="B540" s="20" t="s">
        <v>328</v>
      </c>
      <c r="C540" s="20"/>
      <c r="D540" s="91" t="s">
        <v>180</v>
      </c>
      <c r="E540" s="91"/>
      <c r="F540" s="91"/>
      <c r="G540" s="91"/>
      <c r="H540" s="91"/>
      <c r="M540" s="21"/>
      <c r="N540" s="7"/>
    </row>
    <row r="541" spans="1:16" hidden="1" x14ac:dyDescent="0.2">
      <c r="A541" s="7" t="s">
        <v>47</v>
      </c>
    </row>
    <row r="542" spans="1:16" x14ac:dyDescent="0.2">
      <c r="A542" s="7">
        <v>9</v>
      </c>
      <c r="B542" s="20" t="s">
        <v>329</v>
      </c>
      <c r="C542" s="20"/>
      <c r="D542" s="92" t="s">
        <v>182</v>
      </c>
      <c r="E542" s="93"/>
      <c r="F542" s="93"/>
      <c r="G542" s="93"/>
      <c r="H542" s="93"/>
      <c r="I542" s="23" t="s">
        <v>11</v>
      </c>
      <c r="J542" s="31">
        <v>50.12</v>
      </c>
      <c r="K542" s="32"/>
      <c r="L542" s="26"/>
      <c r="M542" s="27">
        <f>IF(AND(J542= "",K542= ""), 0, ROUND(ROUND(L542, 2) * ROUND(IF(K542="",J542,K542),  2), 2))</f>
        <v>0</v>
      </c>
      <c r="N542" s="7"/>
      <c r="P542" s="28">
        <v>0.2</v>
      </c>
    </row>
    <row r="543" spans="1:16" hidden="1" x14ac:dyDescent="0.2">
      <c r="A543" s="7" t="s">
        <v>64</v>
      </c>
    </row>
    <row r="544" spans="1:16" hidden="1" x14ac:dyDescent="0.2">
      <c r="A544" s="7" t="s">
        <v>64</v>
      </c>
    </row>
    <row r="545" spans="1:1" hidden="1" x14ac:dyDescent="0.2">
      <c r="A545" s="7" t="s">
        <v>64</v>
      </c>
    </row>
    <row r="546" spans="1:1" hidden="1" x14ac:dyDescent="0.2">
      <c r="A546" s="7" t="s">
        <v>64</v>
      </c>
    </row>
    <row r="547" spans="1:1" hidden="1" x14ac:dyDescent="0.2">
      <c r="A547" s="7" t="s">
        <v>64</v>
      </c>
    </row>
    <row r="548" spans="1:1" hidden="1" x14ac:dyDescent="0.2">
      <c r="A548" s="7" t="s">
        <v>203</v>
      </c>
    </row>
    <row r="549" spans="1:1" hidden="1" x14ac:dyDescent="0.2">
      <c r="A549" s="7" t="s">
        <v>202</v>
      </c>
    </row>
    <row r="550" spans="1:1" hidden="1" x14ac:dyDescent="0.2">
      <c r="A550" s="7" t="s">
        <v>201</v>
      </c>
    </row>
    <row r="551" spans="1:1" hidden="1" x14ac:dyDescent="0.2">
      <c r="A551" s="7" t="s">
        <v>198</v>
      </c>
    </row>
    <row r="552" spans="1:1" hidden="1" x14ac:dyDescent="0.2">
      <c r="A552" s="7" t="s">
        <v>196</v>
      </c>
    </row>
    <row r="553" spans="1:1" hidden="1" x14ac:dyDescent="0.2">
      <c r="A553" s="7" t="s">
        <v>197</v>
      </c>
    </row>
    <row r="554" spans="1:1" hidden="1" x14ac:dyDescent="0.2">
      <c r="A554" s="7" t="s">
        <v>199</v>
      </c>
    </row>
    <row r="555" spans="1:1" hidden="1" x14ac:dyDescent="0.2">
      <c r="A555" s="7" t="s">
        <v>200</v>
      </c>
    </row>
    <row r="556" spans="1:1" hidden="1" x14ac:dyDescent="0.2">
      <c r="A556" s="7" t="s">
        <v>282</v>
      </c>
    </row>
    <row r="557" spans="1:1" hidden="1" x14ac:dyDescent="0.2">
      <c r="A557" s="7" t="s">
        <v>330</v>
      </c>
    </row>
    <row r="558" spans="1:1" hidden="1" x14ac:dyDescent="0.2">
      <c r="A558" s="7" t="s">
        <v>187</v>
      </c>
    </row>
    <row r="559" spans="1:1" hidden="1" x14ac:dyDescent="0.2">
      <c r="A559" s="7" t="s">
        <v>188</v>
      </c>
    </row>
    <row r="560" spans="1:1" hidden="1" x14ac:dyDescent="0.2">
      <c r="A560" s="7" t="s">
        <v>331</v>
      </c>
    </row>
    <row r="561" spans="1:1" hidden="1" x14ac:dyDescent="0.2">
      <c r="A561" s="7" t="s">
        <v>193</v>
      </c>
    </row>
    <row r="562" spans="1:1" hidden="1" x14ac:dyDescent="0.2">
      <c r="A562" s="7" t="s">
        <v>191</v>
      </c>
    </row>
    <row r="563" spans="1:1" hidden="1" x14ac:dyDescent="0.2">
      <c r="A563" s="7" t="s">
        <v>332</v>
      </c>
    </row>
    <row r="564" spans="1:1" hidden="1" x14ac:dyDescent="0.2">
      <c r="A564" s="7" t="s">
        <v>128</v>
      </c>
    </row>
    <row r="565" spans="1:1" hidden="1" x14ac:dyDescent="0.2">
      <c r="A565" s="7" t="s">
        <v>128</v>
      </c>
    </row>
    <row r="566" spans="1:1" hidden="1" x14ac:dyDescent="0.2">
      <c r="A566" s="7" t="s">
        <v>129</v>
      </c>
    </row>
    <row r="567" spans="1:1" hidden="1" x14ac:dyDescent="0.2">
      <c r="A567" s="7" t="s">
        <v>82</v>
      </c>
    </row>
    <row r="568" spans="1:1" hidden="1" x14ac:dyDescent="0.2">
      <c r="A568" s="7" t="s">
        <v>82</v>
      </c>
    </row>
    <row r="569" spans="1:1" hidden="1" x14ac:dyDescent="0.2">
      <c r="A569" s="7" t="s">
        <v>82</v>
      </c>
    </row>
    <row r="570" spans="1:1" hidden="1" x14ac:dyDescent="0.2">
      <c r="A570" s="7" t="s">
        <v>82</v>
      </c>
    </row>
    <row r="571" spans="1:1" hidden="1" x14ac:dyDescent="0.2">
      <c r="A571" s="7" t="s">
        <v>82</v>
      </c>
    </row>
    <row r="572" spans="1:1" hidden="1" x14ac:dyDescent="0.2">
      <c r="A572" s="7" t="s">
        <v>189</v>
      </c>
    </row>
    <row r="573" spans="1:1" hidden="1" x14ac:dyDescent="0.2">
      <c r="A573" s="7" t="s">
        <v>333</v>
      </c>
    </row>
    <row r="574" spans="1:1" hidden="1" x14ac:dyDescent="0.2">
      <c r="A574" s="7" t="s">
        <v>333</v>
      </c>
    </row>
    <row r="575" spans="1:1" hidden="1" x14ac:dyDescent="0.2">
      <c r="A575" s="7" t="s">
        <v>334</v>
      </c>
    </row>
    <row r="576" spans="1:1" hidden="1" x14ac:dyDescent="0.2">
      <c r="A576" s="7" t="s">
        <v>194</v>
      </c>
    </row>
    <row r="577" spans="1:1" hidden="1" x14ac:dyDescent="0.2">
      <c r="A577" s="7" t="s">
        <v>194</v>
      </c>
    </row>
    <row r="578" spans="1:1" hidden="1" x14ac:dyDescent="0.2">
      <c r="A578" s="7" t="s">
        <v>194</v>
      </c>
    </row>
    <row r="579" spans="1:1" hidden="1" x14ac:dyDescent="0.2">
      <c r="A579" s="7" t="s">
        <v>194</v>
      </c>
    </row>
    <row r="580" spans="1:1" hidden="1" x14ac:dyDescent="0.2">
      <c r="A580" s="7" t="s">
        <v>195</v>
      </c>
    </row>
    <row r="581" spans="1:1" hidden="1" x14ac:dyDescent="0.2">
      <c r="A581" s="7" t="s">
        <v>184</v>
      </c>
    </row>
    <row r="582" spans="1:1" hidden="1" x14ac:dyDescent="0.2">
      <c r="A582" s="7" t="s">
        <v>335</v>
      </c>
    </row>
    <row r="583" spans="1:1" hidden="1" x14ac:dyDescent="0.2">
      <c r="A583" s="7" t="s">
        <v>185</v>
      </c>
    </row>
    <row r="584" spans="1:1" hidden="1" x14ac:dyDescent="0.2">
      <c r="A584" s="7" t="s">
        <v>190</v>
      </c>
    </row>
    <row r="585" spans="1:1" hidden="1" x14ac:dyDescent="0.2">
      <c r="A585" s="7" t="s">
        <v>186</v>
      </c>
    </row>
    <row r="586" spans="1:1" hidden="1" x14ac:dyDescent="0.2">
      <c r="A586" s="7" t="s">
        <v>192</v>
      </c>
    </row>
    <row r="587" spans="1:1" hidden="1" x14ac:dyDescent="0.2">
      <c r="A587" s="7" t="s">
        <v>336</v>
      </c>
    </row>
    <row r="588" spans="1:1" hidden="1" x14ac:dyDescent="0.2">
      <c r="A588" s="7" t="s">
        <v>337</v>
      </c>
    </row>
    <row r="589" spans="1:1" hidden="1" x14ac:dyDescent="0.2">
      <c r="A589" s="7" t="s">
        <v>338</v>
      </c>
    </row>
    <row r="590" spans="1:1" hidden="1" x14ac:dyDescent="0.2">
      <c r="A590" s="7" t="s">
        <v>339</v>
      </c>
    </row>
    <row r="591" spans="1:1" hidden="1" x14ac:dyDescent="0.2">
      <c r="A591" s="7" t="s">
        <v>340</v>
      </c>
    </row>
    <row r="592" spans="1:1" hidden="1" x14ac:dyDescent="0.2">
      <c r="A592" s="7" t="s">
        <v>65</v>
      </c>
    </row>
    <row r="593" spans="1:16" hidden="1" x14ac:dyDescent="0.2">
      <c r="A593" s="7" t="s">
        <v>50</v>
      </c>
    </row>
    <row r="594" spans="1:16" hidden="1" x14ac:dyDescent="0.2">
      <c r="A594" s="7" t="s">
        <v>56</v>
      </c>
    </row>
    <row r="595" spans="1:16" x14ac:dyDescent="0.2">
      <c r="A595" s="7">
        <v>8</v>
      </c>
      <c r="B595" s="20" t="s">
        <v>341</v>
      </c>
      <c r="C595" s="20"/>
      <c r="D595" s="91" t="s">
        <v>205</v>
      </c>
      <c r="E595" s="91"/>
      <c r="F595" s="91"/>
      <c r="G595" s="91"/>
      <c r="H595" s="91"/>
      <c r="M595" s="21"/>
      <c r="N595" s="7"/>
    </row>
    <row r="596" spans="1:16" hidden="1" x14ac:dyDescent="0.2">
      <c r="A596" s="7" t="s">
        <v>47</v>
      </c>
    </row>
    <row r="597" spans="1:16" x14ac:dyDescent="0.2">
      <c r="A597" s="7">
        <v>9</v>
      </c>
      <c r="B597" s="20" t="s">
        <v>342</v>
      </c>
      <c r="C597" s="20"/>
      <c r="D597" s="92" t="s">
        <v>182</v>
      </c>
      <c r="E597" s="93"/>
      <c r="F597" s="93"/>
      <c r="G597" s="93"/>
      <c r="H597" s="93"/>
      <c r="I597" s="23" t="s">
        <v>11</v>
      </c>
      <c r="J597" s="31">
        <v>50.12</v>
      </c>
      <c r="K597" s="32"/>
      <c r="L597" s="26"/>
      <c r="M597" s="27">
        <f>IF(AND(J597= "",K597= ""), 0, ROUND(ROUND(L597, 2) * ROUND(IF(K597="",J597,K597),  2), 2))</f>
        <v>0</v>
      </c>
      <c r="N597" s="7"/>
      <c r="P597" s="28">
        <v>0.2</v>
      </c>
    </row>
    <row r="598" spans="1:16" hidden="1" x14ac:dyDescent="0.2">
      <c r="A598" s="7" t="s">
        <v>64</v>
      </c>
    </row>
    <row r="599" spans="1:16" hidden="1" x14ac:dyDescent="0.2">
      <c r="A599" s="7" t="s">
        <v>65</v>
      </c>
    </row>
    <row r="600" spans="1:16" hidden="1" x14ac:dyDescent="0.2">
      <c r="A600" s="7" t="s">
        <v>50</v>
      </c>
    </row>
    <row r="601" spans="1:16" hidden="1" x14ac:dyDescent="0.2">
      <c r="A601" s="7" t="s">
        <v>56</v>
      </c>
    </row>
    <row r="602" spans="1:16" x14ac:dyDescent="0.2">
      <c r="A602" s="7">
        <v>8</v>
      </c>
      <c r="B602" s="20" t="s">
        <v>343</v>
      </c>
      <c r="C602" s="20"/>
      <c r="D602" s="91" t="s">
        <v>208</v>
      </c>
      <c r="E602" s="91"/>
      <c r="F602" s="91"/>
      <c r="G602" s="91"/>
      <c r="H602" s="91"/>
      <c r="M602" s="21"/>
      <c r="N602" s="7"/>
    </row>
    <row r="603" spans="1:16" hidden="1" x14ac:dyDescent="0.2">
      <c r="A603" s="7" t="s">
        <v>47</v>
      </c>
    </row>
    <row r="604" spans="1:16" x14ac:dyDescent="0.2">
      <c r="A604" s="7">
        <v>9</v>
      </c>
      <c r="B604" s="20" t="s">
        <v>344</v>
      </c>
      <c r="C604" s="20"/>
      <c r="D604" s="92" t="s">
        <v>182</v>
      </c>
      <c r="E604" s="93"/>
      <c r="F604" s="93"/>
      <c r="G604" s="93"/>
      <c r="H604" s="93"/>
      <c r="I604" s="23" t="s">
        <v>11</v>
      </c>
      <c r="J604" s="31">
        <v>50.12</v>
      </c>
      <c r="K604" s="32"/>
      <c r="L604" s="26"/>
      <c r="M604" s="27">
        <f>IF(AND(J604= "",K604= ""), 0, ROUND(ROUND(L604, 2) * ROUND(IF(K604="",J604,K604),  2), 2))</f>
        <v>0</v>
      </c>
      <c r="N604" s="7"/>
      <c r="P604" s="28">
        <v>0.2</v>
      </c>
    </row>
    <row r="605" spans="1:16" hidden="1" x14ac:dyDescent="0.2">
      <c r="A605" s="7" t="s">
        <v>64</v>
      </c>
    </row>
    <row r="606" spans="1:16" hidden="1" x14ac:dyDescent="0.2">
      <c r="A606" s="7" t="s">
        <v>65</v>
      </c>
    </row>
    <row r="607" spans="1:16" hidden="1" x14ac:dyDescent="0.2">
      <c r="A607" s="7" t="s">
        <v>50</v>
      </c>
    </row>
    <row r="608" spans="1:16" hidden="1" x14ac:dyDescent="0.2">
      <c r="A608" s="7" t="s">
        <v>56</v>
      </c>
    </row>
    <row r="609" spans="1:16" ht="23" customHeight="1" x14ac:dyDescent="0.2">
      <c r="A609" s="7">
        <v>8</v>
      </c>
      <c r="B609" s="20" t="s">
        <v>345</v>
      </c>
      <c r="C609" s="20"/>
      <c r="D609" s="91" t="s">
        <v>211</v>
      </c>
      <c r="E609" s="91"/>
      <c r="F609" s="91"/>
      <c r="G609" s="91"/>
      <c r="H609" s="91"/>
      <c r="M609" s="21"/>
      <c r="N609" s="7"/>
    </row>
    <row r="610" spans="1:16" hidden="1" x14ac:dyDescent="0.2">
      <c r="A610" s="7" t="s">
        <v>47</v>
      </c>
    </row>
    <row r="611" spans="1:16" x14ac:dyDescent="0.2">
      <c r="A611" s="7">
        <v>9</v>
      </c>
      <c r="B611" s="20" t="s">
        <v>346</v>
      </c>
      <c r="C611" s="20"/>
      <c r="D611" s="92" t="s">
        <v>213</v>
      </c>
      <c r="E611" s="93"/>
      <c r="F611" s="93"/>
      <c r="G611" s="93"/>
      <c r="H611" s="93"/>
      <c r="I611" s="23" t="s">
        <v>214</v>
      </c>
      <c r="J611" s="29">
        <v>250.6</v>
      </c>
      <c r="K611" s="30"/>
      <c r="L611" s="26"/>
      <c r="M611" s="27">
        <f>IF(AND(J611= "",K611= ""), 0, ROUND(ROUND(L611, 2) * ROUND(IF(K611="",J611,K611),  3), 2))</f>
        <v>0</v>
      </c>
      <c r="N611" s="7"/>
      <c r="P611" s="28">
        <v>0.2</v>
      </c>
    </row>
    <row r="612" spans="1:16" hidden="1" x14ac:dyDescent="0.2">
      <c r="A612" s="7" t="s">
        <v>64</v>
      </c>
    </row>
    <row r="613" spans="1:16" hidden="1" x14ac:dyDescent="0.2">
      <c r="A613" s="7" t="s">
        <v>82</v>
      </c>
    </row>
    <row r="614" spans="1:16" hidden="1" x14ac:dyDescent="0.2">
      <c r="A614" s="7" t="s">
        <v>65</v>
      </c>
    </row>
    <row r="615" spans="1:16" hidden="1" x14ac:dyDescent="0.2">
      <c r="A615" s="7" t="s">
        <v>50</v>
      </c>
    </row>
    <row r="616" spans="1:16" hidden="1" x14ac:dyDescent="0.2">
      <c r="A616" s="7" t="s">
        <v>56</v>
      </c>
    </row>
    <row r="617" spans="1:16" x14ac:dyDescent="0.2">
      <c r="A617" s="7">
        <v>8</v>
      </c>
      <c r="B617" s="20" t="s">
        <v>347</v>
      </c>
      <c r="C617" s="20"/>
      <c r="D617" s="91" t="s">
        <v>216</v>
      </c>
      <c r="E617" s="91"/>
      <c r="F617" s="91"/>
      <c r="G617" s="91"/>
      <c r="H617" s="91"/>
      <c r="M617" s="21"/>
      <c r="N617" s="7"/>
    </row>
    <row r="618" spans="1:16" hidden="1" x14ac:dyDescent="0.2">
      <c r="A618" s="7" t="s">
        <v>47</v>
      </c>
    </row>
    <row r="619" spans="1:16" x14ac:dyDescent="0.2">
      <c r="A619" s="7">
        <v>9</v>
      </c>
      <c r="B619" s="20" t="s">
        <v>348</v>
      </c>
      <c r="C619" s="20"/>
      <c r="D619" s="92" t="s">
        <v>218</v>
      </c>
      <c r="E619" s="93"/>
      <c r="F619" s="93"/>
      <c r="G619" s="93"/>
      <c r="H619" s="93"/>
      <c r="I619" s="23" t="s">
        <v>61</v>
      </c>
      <c r="J619" s="24">
        <v>1</v>
      </c>
      <c r="K619" s="25"/>
      <c r="L619" s="26"/>
      <c r="M619" s="27">
        <f>IF(AND(J619= "",K619= ""), 0, ROUND(ROUND(L619, 2) * ROUND(IF(K619="",J619,K619),  0), 2))</f>
        <v>0</v>
      </c>
      <c r="N619" s="7"/>
      <c r="P619" s="28">
        <v>0.2</v>
      </c>
    </row>
    <row r="620" spans="1:16" hidden="1" x14ac:dyDescent="0.2">
      <c r="A620" s="7" t="s">
        <v>50</v>
      </c>
    </row>
    <row r="621" spans="1:16" hidden="1" x14ac:dyDescent="0.2">
      <c r="A621" s="7" t="s">
        <v>56</v>
      </c>
    </row>
    <row r="622" spans="1:16" x14ac:dyDescent="0.2">
      <c r="A622" s="7">
        <v>8</v>
      </c>
      <c r="B622" s="20" t="s">
        <v>349</v>
      </c>
      <c r="C622" s="20"/>
      <c r="D622" s="91" t="s">
        <v>220</v>
      </c>
      <c r="E622" s="91"/>
      <c r="F622" s="91"/>
      <c r="G622" s="91"/>
      <c r="H622" s="91"/>
      <c r="M622" s="21"/>
      <c r="N622" s="7"/>
    </row>
    <row r="623" spans="1:16" hidden="1" x14ac:dyDescent="0.2">
      <c r="A623" s="7" t="s">
        <v>47</v>
      </c>
    </row>
    <row r="624" spans="1:16" x14ac:dyDescent="0.2">
      <c r="A624" s="7">
        <v>9</v>
      </c>
      <c r="B624" s="20" t="s">
        <v>350</v>
      </c>
      <c r="C624" s="20"/>
      <c r="D624" s="92" t="s">
        <v>218</v>
      </c>
      <c r="E624" s="93"/>
      <c r="F624" s="93"/>
      <c r="G624" s="93"/>
      <c r="H624" s="93"/>
      <c r="I624" s="23" t="s">
        <v>12</v>
      </c>
      <c r="J624" s="29">
        <v>0.15</v>
      </c>
      <c r="K624" s="30"/>
      <c r="L624" s="26"/>
      <c r="M624" s="27">
        <f>IF(AND(J624= "",K624= ""), 0, ROUND(ROUND(L624, 2) * ROUND(IF(K624="",J624,K624),  3), 2))</f>
        <v>0</v>
      </c>
      <c r="N624" s="7"/>
      <c r="P624" s="28">
        <v>0.2</v>
      </c>
    </row>
    <row r="625" spans="1:16" hidden="1" x14ac:dyDescent="0.2">
      <c r="A625" s="7" t="s">
        <v>50</v>
      </c>
    </row>
    <row r="626" spans="1:16" hidden="1" x14ac:dyDescent="0.2">
      <c r="A626" s="7" t="s">
        <v>56</v>
      </c>
    </row>
    <row r="627" spans="1:16" ht="23" customHeight="1" x14ac:dyDescent="0.2">
      <c r="A627" s="7">
        <v>8</v>
      </c>
      <c r="B627" s="20" t="s">
        <v>351</v>
      </c>
      <c r="C627" s="20"/>
      <c r="D627" s="91" t="s">
        <v>223</v>
      </c>
      <c r="E627" s="91"/>
      <c r="F627" s="91"/>
      <c r="G627" s="91"/>
      <c r="H627" s="91"/>
      <c r="M627" s="21"/>
      <c r="N627" s="7"/>
    </row>
    <row r="628" spans="1:16" hidden="1" x14ac:dyDescent="0.2">
      <c r="A628" s="7" t="s">
        <v>47</v>
      </c>
    </row>
    <row r="629" spans="1:16" x14ac:dyDescent="0.2">
      <c r="A629" s="7">
        <v>9</v>
      </c>
      <c r="B629" s="20" t="s">
        <v>352</v>
      </c>
      <c r="C629" s="20"/>
      <c r="D629" s="92" t="s">
        <v>353</v>
      </c>
      <c r="E629" s="93"/>
      <c r="F629" s="93"/>
      <c r="G629" s="93"/>
      <c r="H629" s="93"/>
      <c r="I629" s="23" t="s">
        <v>12</v>
      </c>
      <c r="J629" s="29">
        <v>0.376</v>
      </c>
      <c r="K629" s="30"/>
      <c r="L629" s="26"/>
      <c r="M629" s="27">
        <f>IF(AND(J629= "",K629= ""), 0, ROUND(ROUND(L629, 2) * ROUND(IF(K629="",J629,K629),  3), 2))</f>
        <v>0</v>
      </c>
      <c r="N629" s="7"/>
      <c r="P629" s="28">
        <v>0.2</v>
      </c>
    </row>
    <row r="630" spans="1:16" hidden="1" x14ac:dyDescent="0.2">
      <c r="A630" s="7" t="s">
        <v>64</v>
      </c>
    </row>
    <row r="631" spans="1:16" hidden="1" x14ac:dyDescent="0.2">
      <c r="A631" s="7" t="s">
        <v>82</v>
      </c>
    </row>
    <row r="632" spans="1:16" hidden="1" x14ac:dyDescent="0.2">
      <c r="A632" s="7" t="s">
        <v>128</v>
      </c>
    </row>
    <row r="633" spans="1:16" hidden="1" x14ac:dyDescent="0.2">
      <c r="A633" s="7" t="s">
        <v>65</v>
      </c>
    </row>
    <row r="634" spans="1:16" hidden="1" x14ac:dyDescent="0.2">
      <c r="A634" s="7" t="s">
        <v>50</v>
      </c>
    </row>
    <row r="635" spans="1:16" hidden="1" x14ac:dyDescent="0.2">
      <c r="A635" s="7" t="s">
        <v>56</v>
      </c>
    </row>
    <row r="636" spans="1:16" ht="23" customHeight="1" x14ac:dyDescent="0.2">
      <c r="A636" s="7">
        <v>8</v>
      </c>
      <c r="B636" s="20" t="s">
        <v>354</v>
      </c>
      <c r="C636" s="20"/>
      <c r="D636" s="91" t="s">
        <v>227</v>
      </c>
      <c r="E636" s="91"/>
      <c r="F636" s="91"/>
      <c r="G636" s="91"/>
      <c r="H636" s="91"/>
      <c r="M636" s="21"/>
      <c r="N636" s="7" t="s">
        <v>228</v>
      </c>
    </row>
    <row r="637" spans="1:16" hidden="1" x14ac:dyDescent="0.2">
      <c r="A637" s="7" t="s">
        <v>47</v>
      </c>
    </row>
    <row r="638" spans="1:16" x14ac:dyDescent="0.2">
      <c r="A638" s="7">
        <v>9</v>
      </c>
      <c r="B638" s="20" t="s">
        <v>355</v>
      </c>
      <c r="C638" s="20"/>
      <c r="D638" s="92" t="s">
        <v>356</v>
      </c>
      <c r="E638" s="93"/>
      <c r="F638" s="93"/>
      <c r="G638" s="93"/>
      <c r="H638" s="93"/>
      <c r="I638" s="23" t="s">
        <v>12</v>
      </c>
      <c r="J638" s="29">
        <v>0.376</v>
      </c>
      <c r="K638" s="30"/>
      <c r="L638" s="26"/>
      <c r="M638" s="27">
        <f>IF(AND(J638= "",K638= ""), 0, ROUND(ROUND(L638, 2) * ROUND(IF(K638="",J638,K638),  3), 2))</f>
        <v>0</v>
      </c>
      <c r="N638" s="7" t="s">
        <v>228</v>
      </c>
      <c r="O638" s="7">
        <v>123155</v>
      </c>
      <c r="P638" s="28">
        <v>0.2</v>
      </c>
    </row>
    <row r="639" spans="1:16" hidden="1" x14ac:dyDescent="0.2">
      <c r="A639" s="7" t="s">
        <v>64</v>
      </c>
    </row>
    <row r="640" spans="1:16" hidden="1" x14ac:dyDescent="0.2">
      <c r="A640" s="7" t="s">
        <v>65</v>
      </c>
    </row>
    <row r="641" spans="1:16" hidden="1" x14ac:dyDescent="0.2">
      <c r="A641" s="7" t="s">
        <v>50</v>
      </c>
    </row>
    <row r="642" spans="1:16" hidden="1" x14ac:dyDescent="0.2">
      <c r="A642" s="7" t="s">
        <v>56</v>
      </c>
    </row>
    <row r="643" spans="1:16" ht="23" customHeight="1" x14ac:dyDescent="0.2">
      <c r="A643" s="7">
        <v>8</v>
      </c>
      <c r="B643" s="20" t="s">
        <v>357</v>
      </c>
      <c r="C643" s="20"/>
      <c r="D643" s="91" t="s">
        <v>232</v>
      </c>
      <c r="E643" s="91"/>
      <c r="F643" s="91"/>
      <c r="G643" s="91"/>
      <c r="H643" s="91"/>
      <c r="M643" s="21"/>
      <c r="N643" s="7"/>
    </row>
    <row r="644" spans="1:16" hidden="1" x14ac:dyDescent="0.2">
      <c r="A644" s="7" t="s">
        <v>47</v>
      </c>
    </row>
    <row r="645" spans="1:16" x14ac:dyDescent="0.2">
      <c r="A645" s="7">
        <v>9</v>
      </c>
      <c r="B645" s="20" t="s">
        <v>358</v>
      </c>
      <c r="C645" s="20"/>
      <c r="D645" s="92" t="s">
        <v>234</v>
      </c>
      <c r="E645" s="93"/>
      <c r="F645" s="93"/>
      <c r="G645" s="93"/>
      <c r="H645" s="93"/>
      <c r="I645" s="23" t="s">
        <v>11</v>
      </c>
      <c r="J645" s="31">
        <v>1.88</v>
      </c>
      <c r="K645" s="32"/>
      <c r="L645" s="26"/>
      <c r="M645" s="27">
        <f>IF(AND(J645= "",K645= ""), 0, ROUND(ROUND(L645, 2) * ROUND(IF(K645="",J645,K645),  2), 2))</f>
        <v>0</v>
      </c>
      <c r="N645" s="7"/>
      <c r="P645" s="28">
        <v>0.2</v>
      </c>
    </row>
    <row r="646" spans="1:16" hidden="1" x14ac:dyDescent="0.2">
      <c r="A646" s="7" t="s">
        <v>64</v>
      </c>
    </row>
    <row r="647" spans="1:16" hidden="1" x14ac:dyDescent="0.2">
      <c r="A647" s="7" t="s">
        <v>64</v>
      </c>
    </row>
    <row r="648" spans="1:16" hidden="1" x14ac:dyDescent="0.2">
      <c r="A648" s="7" t="s">
        <v>82</v>
      </c>
    </row>
    <row r="649" spans="1:16" hidden="1" x14ac:dyDescent="0.2">
      <c r="A649" s="7" t="s">
        <v>65</v>
      </c>
    </row>
    <row r="650" spans="1:16" hidden="1" x14ac:dyDescent="0.2">
      <c r="A650" s="7" t="s">
        <v>50</v>
      </c>
    </row>
    <row r="651" spans="1:16" x14ac:dyDescent="0.2">
      <c r="A651" s="7">
        <v>9</v>
      </c>
      <c r="B651" s="20" t="s">
        <v>359</v>
      </c>
      <c r="C651" s="20"/>
      <c r="D651" s="92" t="s">
        <v>236</v>
      </c>
      <c r="E651" s="93"/>
      <c r="F651" s="93"/>
      <c r="G651" s="93"/>
      <c r="H651" s="93"/>
      <c r="I651" s="23" t="s">
        <v>11</v>
      </c>
      <c r="J651" s="31">
        <v>0.75</v>
      </c>
      <c r="K651" s="32"/>
      <c r="L651" s="26"/>
      <c r="M651" s="27">
        <f>IF(AND(J651= "",K651= ""), 0, ROUND(ROUND(L651, 2) * ROUND(IF(K651="",J651,K651),  2), 2))</f>
        <v>0</v>
      </c>
      <c r="N651" s="7"/>
      <c r="P651" s="28">
        <v>0.2</v>
      </c>
    </row>
    <row r="652" spans="1:16" hidden="1" x14ac:dyDescent="0.2">
      <c r="A652" s="7" t="s">
        <v>64</v>
      </c>
    </row>
    <row r="653" spans="1:16" hidden="1" x14ac:dyDescent="0.2">
      <c r="A653" s="7" t="s">
        <v>82</v>
      </c>
    </row>
    <row r="654" spans="1:16" hidden="1" x14ac:dyDescent="0.2">
      <c r="A654" s="7" t="s">
        <v>65</v>
      </c>
    </row>
    <row r="655" spans="1:16" hidden="1" x14ac:dyDescent="0.2">
      <c r="A655" s="7" t="s">
        <v>50</v>
      </c>
    </row>
    <row r="656" spans="1:16" hidden="1" x14ac:dyDescent="0.2">
      <c r="A656" s="7" t="s">
        <v>56</v>
      </c>
    </row>
    <row r="657" spans="1:16" x14ac:dyDescent="0.2">
      <c r="A657" s="7">
        <v>8</v>
      </c>
      <c r="B657" s="20" t="s">
        <v>360</v>
      </c>
      <c r="C657" s="20"/>
      <c r="D657" s="91" t="s">
        <v>238</v>
      </c>
      <c r="E657" s="91"/>
      <c r="F657" s="91"/>
      <c r="G657" s="91"/>
      <c r="H657" s="91"/>
      <c r="M657" s="21"/>
      <c r="N657" s="7"/>
    </row>
    <row r="658" spans="1:16" hidden="1" x14ac:dyDescent="0.2">
      <c r="A658" s="7" t="s">
        <v>47</v>
      </c>
    </row>
    <row r="659" spans="1:16" x14ac:dyDescent="0.2">
      <c r="A659" s="7">
        <v>9</v>
      </c>
      <c r="B659" s="20" t="s">
        <v>361</v>
      </c>
      <c r="C659" s="20"/>
      <c r="D659" s="92" t="s">
        <v>240</v>
      </c>
      <c r="E659" s="93"/>
      <c r="F659" s="93"/>
      <c r="G659" s="93"/>
      <c r="H659" s="93"/>
      <c r="I659" s="23" t="s">
        <v>12</v>
      </c>
      <c r="J659" s="29">
        <v>0.52600000000000002</v>
      </c>
      <c r="K659" s="30"/>
      <c r="L659" s="26"/>
      <c r="M659" s="27">
        <f>IF(AND(J659= "",K659= ""), 0, ROUND(ROUND(L659, 2) * ROUND(IF(K659="",J659,K659),  3), 2))</f>
        <v>0</v>
      </c>
      <c r="N659" s="7"/>
      <c r="P659" s="28">
        <v>0.2</v>
      </c>
    </row>
    <row r="660" spans="1:16" hidden="1" x14ac:dyDescent="0.2">
      <c r="A660" s="7" t="s">
        <v>64</v>
      </c>
    </row>
    <row r="661" spans="1:16" hidden="1" x14ac:dyDescent="0.2">
      <c r="A661" s="7" t="s">
        <v>64</v>
      </c>
    </row>
    <row r="662" spans="1:16" hidden="1" x14ac:dyDescent="0.2">
      <c r="A662" s="7" t="s">
        <v>65</v>
      </c>
    </row>
    <row r="663" spans="1:16" hidden="1" x14ac:dyDescent="0.2">
      <c r="A663" s="7" t="s">
        <v>50</v>
      </c>
    </row>
    <row r="664" spans="1:16" x14ac:dyDescent="0.2">
      <c r="A664" s="7">
        <v>9</v>
      </c>
      <c r="B664" s="20" t="s">
        <v>362</v>
      </c>
      <c r="C664" s="20"/>
      <c r="D664" s="92" t="s">
        <v>242</v>
      </c>
      <c r="E664" s="93"/>
      <c r="F664" s="93"/>
      <c r="G664" s="93"/>
      <c r="H664" s="93"/>
      <c r="I664" s="23" t="s">
        <v>12</v>
      </c>
      <c r="J664" s="29">
        <v>0.13200000000000001</v>
      </c>
      <c r="K664" s="30"/>
      <c r="L664" s="26"/>
      <c r="M664" s="27">
        <f>IF(AND(J664= "",K664= ""), 0, ROUND(ROUND(L664, 2) * ROUND(IF(K664="",J664,K664),  3), 2))</f>
        <v>0</v>
      </c>
      <c r="N664" s="7"/>
      <c r="P664" s="28">
        <v>0.2</v>
      </c>
    </row>
    <row r="665" spans="1:16" hidden="1" x14ac:dyDescent="0.2">
      <c r="A665" s="7" t="s">
        <v>64</v>
      </c>
    </row>
    <row r="666" spans="1:16" hidden="1" x14ac:dyDescent="0.2">
      <c r="A666" s="7" t="s">
        <v>82</v>
      </c>
    </row>
    <row r="667" spans="1:16" hidden="1" x14ac:dyDescent="0.2">
      <c r="A667" s="7" t="s">
        <v>65</v>
      </c>
    </row>
    <row r="668" spans="1:16" hidden="1" x14ac:dyDescent="0.2">
      <c r="A668" s="7" t="s">
        <v>50</v>
      </c>
    </row>
    <row r="669" spans="1:16" x14ac:dyDescent="0.2">
      <c r="A669" s="7">
        <v>9</v>
      </c>
      <c r="B669" s="20" t="s">
        <v>363</v>
      </c>
      <c r="C669" s="20"/>
      <c r="D669" s="92" t="s">
        <v>244</v>
      </c>
      <c r="E669" s="93"/>
      <c r="F669" s="93"/>
      <c r="G669" s="93"/>
      <c r="H669" s="93"/>
      <c r="I669" s="23" t="s">
        <v>12</v>
      </c>
      <c r="J669" s="29">
        <v>0.39500000000000002</v>
      </c>
      <c r="K669" s="30"/>
      <c r="L669" s="26"/>
      <c r="M669" s="27">
        <f>IF(AND(J669= "",K669= ""), 0, ROUND(ROUND(L669, 2) * ROUND(IF(K669="",J669,K669),  3), 2))</f>
        <v>0</v>
      </c>
      <c r="N669" s="7"/>
      <c r="P669" s="28">
        <v>0.2</v>
      </c>
    </row>
    <row r="670" spans="1:16" hidden="1" x14ac:dyDescent="0.2">
      <c r="A670" s="7" t="s">
        <v>64</v>
      </c>
    </row>
    <row r="671" spans="1:16" hidden="1" x14ac:dyDescent="0.2">
      <c r="A671" s="7" t="s">
        <v>64</v>
      </c>
    </row>
    <row r="672" spans="1:16" hidden="1" x14ac:dyDescent="0.2">
      <c r="A672" s="7" t="s">
        <v>82</v>
      </c>
    </row>
    <row r="673" spans="1:16" hidden="1" x14ac:dyDescent="0.2">
      <c r="A673" s="7" t="s">
        <v>65</v>
      </c>
    </row>
    <row r="674" spans="1:16" hidden="1" x14ac:dyDescent="0.2">
      <c r="A674" s="7" t="s">
        <v>50</v>
      </c>
    </row>
    <row r="675" spans="1:16" x14ac:dyDescent="0.2">
      <c r="A675" s="7">
        <v>9</v>
      </c>
      <c r="B675" s="20" t="s">
        <v>364</v>
      </c>
      <c r="C675" s="20"/>
      <c r="D675" s="92" t="s">
        <v>246</v>
      </c>
      <c r="E675" s="93"/>
      <c r="F675" s="93"/>
      <c r="G675" s="93"/>
      <c r="H675" s="93"/>
      <c r="I675" s="23" t="s">
        <v>12</v>
      </c>
      <c r="J675" s="29">
        <v>0.34100000000000003</v>
      </c>
      <c r="K675" s="30"/>
      <c r="L675" s="26"/>
      <c r="M675" s="27">
        <f>IF(AND(J675= "",K675= ""), 0, ROUND(ROUND(L675, 2) * ROUND(IF(K675="",J675,K675),  3), 2))</f>
        <v>0</v>
      </c>
      <c r="N675" s="7"/>
      <c r="P675" s="28">
        <v>0.2</v>
      </c>
    </row>
    <row r="676" spans="1:16" hidden="1" x14ac:dyDescent="0.2">
      <c r="A676" s="7" t="s">
        <v>64</v>
      </c>
    </row>
    <row r="677" spans="1:16" hidden="1" x14ac:dyDescent="0.2">
      <c r="A677" s="7" t="s">
        <v>64</v>
      </c>
    </row>
    <row r="678" spans="1:16" hidden="1" x14ac:dyDescent="0.2">
      <c r="A678" s="7" t="s">
        <v>82</v>
      </c>
    </row>
    <row r="679" spans="1:16" hidden="1" x14ac:dyDescent="0.2">
      <c r="A679" s="7" t="s">
        <v>65</v>
      </c>
    </row>
    <row r="680" spans="1:16" hidden="1" x14ac:dyDescent="0.2">
      <c r="A680" s="7" t="s">
        <v>50</v>
      </c>
    </row>
    <row r="681" spans="1:16" hidden="1" x14ac:dyDescent="0.2">
      <c r="A681" s="7" t="s">
        <v>56</v>
      </c>
    </row>
    <row r="682" spans="1:16" x14ac:dyDescent="0.2">
      <c r="A682" s="7">
        <v>8</v>
      </c>
      <c r="B682" s="20" t="s">
        <v>365</v>
      </c>
      <c r="C682" s="20"/>
      <c r="D682" s="91" t="s">
        <v>248</v>
      </c>
      <c r="E682" s="91"/>
      <c r="F682" s="91"/>
      <c r="G682" s="91"/>
      <c r="H682" s="91"/>
      <c r="M682" s="21"/>
      <c r="N682" s="7"/>
    </row>
    <row r="683" spans="1:16" hidden="1" x14ac:dyDescent="0.2">
      <c r="A683" s="7" t="s">
        <v>47</v>
      </c>
    </row>
    <row r="684" spans="1:16" x14ac:dyDescent="0.2">
      <c r="A684" s="7">
        <v>9</v>
      </c>
      <c r="B684" s="20" t="s">
        <v>366</v>
      </c>
      <c r="C684" s="20"/>
      <c r="D684" s="92" t="s">
        <v>213</v>
      </c>
      <c r="E684" s="93"/>
      <c r="F684" s="93"/>
      <c r="G684" s="93"/>
      <c r="H684" s="93"/>
      <c r="I684" s="23" t="s">
        <v>11</v>
      </c>
      <c r="J684" s="31">
        <v>5</v>
      </c>
      <c r="K684" s="32"/>
      <c r="L684" s="26"/>
      <c r="M684" s="27">
        <f>IF(AND(J684= "",K684= ""), 0, ROUND(ROUND(L684, 2) * ROUND(IF(K684="",J684,K684),  2), 2))</f>
        <v>0</v>
      </c>
      <c r="N684" s="7"/>
      <c r="P684" s="28">
        <v>0.2</v>
      </c>
    </row>
    <row r="685" spans="1:16" hidden="1" x14ac:dyDescent="0.2">
      <c r="A685" s="7" t="s">
        <v>50</v>
      </c>
    </row>
    <row r="686" spans="1:16" hidden="1" x14ac:dyDescent="0.2">
      <c r="A686" s="7" t="s">
        <v>56</v>
      </c>
    </row>
    <row r="687" spans="1:16" x14ac:dyDescent="0.2">
      <c r="A687" s="7">
        <v>8</v>
      </c>
      <c r="B687" s="20" t="s">
        <v>367</v>
      </c>
      <c r="C687" s="20"/>
      <c r="D687" s="91" t="s">
        <v>368</v>
      </c>
      <c r="E687" s="91"/>
      <c r="F687" s="91"/>
      <c r="G687" s="91"/>
      <c r="H687" s="91"/>
      <c r="M687" s="21"/>
      <c r="N687" s="7"/>
    </row>
    <row r="688" spans="1:16" hidden="1" x14ac:dyDescent="0.2">
      <c r="A688" s="7" t="s">
        <v>47</v>
      </c>
    </row>
    <row r="689" spans="1:16" x14ac:dyDescent="0.2">
      <c r="A689" s="7">
        <v>9</v>
      </c>
      <c r="B689" s="20" t="s">
        <v>369</v>
      </c>
      <c r="C689" s="20"/>
      <c r="D689" s="92" t="s">
        <v>213</v>
      </c>
      <c r="E689" s="93"/>
      <c r="F689" s="93"/>
      <c r="G689" s="93"/>
      <c r="H689" s="93"/>
      <c r="I689" s="23" t="s">
        <v>14</v>
      </c>
      <c r="J689" s="24">
        <v>5</v>
      </c>
      <c r="K689" s="25"/>
      <c r="L689" s="26"/>
      <c r="M689" s="27">
        <f>IF(AND(J689= "",K689= ""), 0, ROUND(ROUND(L689, 2) * ROUND(IF(K689="",J689,K689),  0), 2))</f>
        <v>0</v>
      </c>
      <c r="N689" s="7"/>
      <c r="P689" s="28">
        <v>0.2</v>
      </c>
    </row>
    <row r="690" spans="1:16" hidden="1" x14ac:dyDescent="0.2">
      <c r="A690" s="7" t="s">
        <v>50</v>
      </c>
    </row>
    <row r="691" spans="1:16" hidden="1" x14ac:dyDescent="0.2">
      <c r="A691" s="7" t="s">
        <v>56</v>
      </c>
    </row>
    <row r="692" spans="1:16" x14ac:dyDescent="0.2">
      <c r="A692" s="7">
        <v>8</v>
      </c>
      <c r="B692" s="20" t="s">
        <v>370</v>
      </c>
      <c r="C692" s="20"/>
      <c r="D692" s="91" t="s">
        <v>254</v>
      </c>
      <c r="E692" s="91"/>
      <c r="F692" s="91"/>
      <c r="G692" s="91"/>
      <c r="H692" s="91"/>
      <c r="M692" s="21"/>
      <c r="N692" s="7"/>
    </row>
    <row r="693" spans="1:16" hidden="1" x14ac:dyDescent="0.2">
      <c r="A693" s="7" t="s">
        <v>47</v>
      </c>
    </row>
    <row r="694" spans="1:16" x14ac:dyDescent="0.2">
      <c r="A694" s="7">
        <v>9</v>
      </c>
      <c r="B694" s="20" t="s">
        <v>371</v>
      </c>
      <c r="C694" s="20"/>
      <c r="D694" s="92" t="s">
        <v>256</v>
      </c>
      <c r="E694" s="93"/>
      <c r="F694" s="93"/>
      <c r="G694" s="93"/>
      <c r="H694" s="93"/>
      <c r="I694" s="23" t="s">
        <v>14</v>
      </c>
      <c r="J694" s="24">
        <v>4</v>
      </c>
      <c r="K694" s="25"/>
      <c r="L694" s="26"/>
      <c r="M694" s="27">
        <f>IF(AND(J694= "",K694= ""), 0, ROUND(ROUND(L694, 2) * ROUND(IF(K694="",J694,K694),  0), 2))</f>
        <v>0</v>
      </c>
      <c r="N694" s="7"/>
      <c r="P694" s="28">
        <v>0.2</v>
      </c>
    </row>
    <row r="695" spans="1:16" hidden="1" x14ac:dyDescent="0.2">
      <c r="A695" s="7" t="s">
        <v>50</v>
      </c>
    </row>
    <row r="696" spans="1:16" x14ac:dyDescent="0.2">
      <c r="A696" s="7">
        <v>9</v>
      </c>
      <c r="B696" s="20" t="s">
        <v>372</v>
      </c>
      <c r="C696" s="20"/>
      <c r="D696" s="92" t="s">
        <v>258</v>
      </c>
      <c r="E696" s="93"/>
      <c r="F696" s="93"/>
      <c r="G696" s="93"/>
      <c r="H696" s="93"/>
      <c r="I696" s="23" t="s">
        <v>14</v>
      </c>
      <c r="J696" s="24">
        <v>4</v>
      </c>
      <c r="K696" s="25"/>
      <c r="L696" s="26"/>
      <c r="M696" s="27">
        <f>IF(AND(J696= "",K696= ""), 0, ROUND(ROUND(L696, 2) * ROUND(IF(K696="",J696,K696),  0), 2))</f>
        <v>0</v>
      </c>
      <c r="N696" s="7"/>
      <c r="P696" s="28">
        <v>0.2</v>
      </c>
    </row>
    <row r="697" spans="1:16" hidden="1" x14ac:dyDescent="0.2">
      <c r="A697" s="7" t="s">
        <v>50</v>
      </c>
    </row>
    <row r="698" spans="1:16" x14ac:dyDescent="0.2">
      <c r="A698" s="7">
        <v>9</v>
      </c>
      <c r="B698" s="20" t="s">
        <v>373</v>
      </c>
      <c r="C698" s="20"/>
      <c r="D698" s="92" t="s">
        <v>260</v>
      </c>
      <c r="E698" s="93"/>
      <c r="F698" s="93"/>
      <c r="G698" s="93"/>
      <c r="H698" s="93"/>
      <c r="I698" s="23" t="s">
        <v>14</v>
      </c>
      <c r="J698" s="24">
        <v>2</v>
      </c>
      <c r="K698" s="25"/>
      <c r="L698" s="26"/>
      <c r="M698" s="27">
        <f>IF(AND(J698= "",K698= ""), 0, ROUND(ROUND(L698, 2) * ROUND(IF(K698="",J698,K698),  0), 2))</f>
        <v>0</v>
      </c>
      <c r="N698" s="7"/>
      <c r="P698" s="28">
        <v>0.2</v>
      </c>
    </row>
    <row r="699" spans="1:16" hidden="1" x14ac:dyDescent="0.2">
      <c r="A699" s="7" t="s">
        <v>50</v>
      </c>
    </row>
    <row r="700" spans="1:16" x14ac:dyDescent="0.2">
      <c r="A700" s="7">
        <v>9</v>
      </c>
      <c r="B700" s="20" t="s">
        <v>374</v>
      </c>
      <c r="C700" s="20"/>
      <c r="D700" s="92" t="s">
        <v>262</v>
      </c>
      <c r="E700" s="93"/>
      <c r="F700" s="93"/>
      <c r="G700" s="93"/>
      <c r="H700" s="93"/>
      <c r="I700" s="23" t="s">
        <v>14</v>
      </c>
      <c r="J700" s="24">
        <v>2</v>
      </c>
      <c r="K700" s="25"/>
      <c r="L700" s="26"/>
      <c r="M700" s="27">
        <f>IF(AND(J700= "",K700= ""), 0, ROUND(ROUND(L700, 2) * ROUND(IF(K700="",J700,K700),  0), 2))</f>
        <v>0</v>
      </c>
      <c r="N700" s="7"/>
      <c r="P700" s="28">
        <v>0.2</v>
      </c>
    </row>
    <row r="701" spans="1:16" hidden="1" x14ac:dyDescent="0.2">
      <c r="A701" s="7" t="s">
        <v>50</v>
      </c>
    </row>
    <row r="702" spans="1:16" hidden="1" x14ac:dyDescent="0.2">
      <c r="A702" s="7" t="s">
        <v>56</v>
      </c>
    </row>
    <row r="703" spans="1:16" x14ac:dyDescent="0.2">
      <c r="A703" s="7">
        <v>8</v>
      </c>
      <c r="B703" s="20" t="s">
        <v>375</v>
      </c>
      <c r="C703" s="20"/>
      <c r="D703" s="91" t="s">
        <v>264</v>
      </c>
      <c r="E703" s="91"/>
      <c r="F703" s="91"/>
      <c r="G703" s="91"/>
      <c r="H703" s="91"/>
      <c r="M703" s="21"/>
      <c r="N703" s="7"/>
    </row>
    <row r="704" spans="1:16" hidden="1" x14ac:dyDescent="0.2">
      <c r="A704" s="7" t="s">
        <v>47</v>
      </c>
    </row>
    <row r="705" spans="1:16" x14ac:dyDescent="0.2">
      <c r="A705" s="7">
        <v>9</v>
      </c>
      <c r="B705" s="20" t="s">
        <v>376</v>
      </c>
      <c r="C705" s="20"/>
      <c r="D705" s="92" t="s">
        <v>266</v>
      </c>
      <c r="E705" s="93"/>
      <c r="F705" s="93"/>
      <c r="G705" s="93"/>
      <c r="H705" s="93"/>
      <c r="I705" s="23" t="s">
        <v>14</v>
      </c>
      <c r="J705" s="24">
        <v>4</v>
      </c>
      <c r="K705" s="25"/>
      <c r="L705" s="26"/>
      <c r="M705" s="27">
        <f>IF(AND(J705= "",K705= ""), 0, ROUND(ROUND(L705, 2) * ROUND(IF(K705="",J705,K705),  0), 2))</f>
        <v>0</v>
      </c>
      <c r="N705" s="7"/>
      <c r="P705" s="28">
        <v>0.2</v>
      </c>
    </row>
    <row r="706" spans="1:16" hidden="1" x14ac:dyDescent="0.2">
      <c r="A706" s="7" t="s">
        <v>50</v>
      </c>
    </row>
    <row r="707" spans="1:16" x14ac:dyDescent="0.2">
      <c r="A707" s="7">
        <v>9</v>
      </c>
      <c r="B707" s="20" t="s">
        <v>377</v>
      </c>
      <c r="C707" s="20"/>
      <c r="D707" s="92" t="s">
        <v>268</v>
      </c>
      <c r="E707" s="93"/>
      <c r="F707" s="93"/>
      <c r="G707" s="93"/>
      <c r="H707" s="93"/>
      <c r="I707" s="23" t="s">
        <v>14</v>
      </c>
      <c r="J707" s="24">
        <v>4</v>
      </c>
      <c r="K707" s="25"/>
      <c r="L707" s="26"/>
      <c r="M707" s="27">
        <f>IF(AND(J707= "",K707= ""), 0, ROUND(ROUND(L707, 2) * ROUND(IF(K707="",J707,K707),  0), 2))</f>
        <v>0</v>
      </c>
      <c r="N707" s="7"/>
      <c r="P707" s="28">
        <v>0.2</v>
      </c>
    </row>
    <row r="708" spans="1:16" hidden="1" x14ac:dyDescent="0.2">
      <c r="A708" s="7" t="s">
        <v>50</v>
      </c>
    </row>
    <row r="709" spans="1:16" x14ac:dyDescent="0.2">
      <c r="A709" s="7">
        <v>9</v>
      </c>
      <c r="B709" s="20" t="s">
        <v>378</v>
      </c>
      <c r="C709" s="20"/>
      <c r="D709" s="92" t="s">
        <v>270</v>
      </c>
      <c r="E709" s="93"/>
      <c r="F709" s="93"/>
      <c r="G709" s="93"/>
      <c r="H709" s="93"/>
      <c r="I709" s="23" t="s">
        <v>14</v>
      </c>
      <c r="J709" s="24">
        <v>2</v>
      </c>
      <c r="K709" s="25"/>
      <c r="L709" s="26"/>
      <c r="M709" s="27">
        <f>IF(AND(J709= "",K709= ""), 0, ROUND(ROUND(L709, 2) * ROUND(IF(K709="",J709,K709),  0), 2))</f>
        <v>0</v>
      </c>
      <c r="N709" s="7"/>
      <c r="P709" s="28">
        <v>0.2</v>
      </c>
    </row>
    <row r="710" spans="1:16" hidden="1" x14ac:dyDescent="0.2">
      <c r="A710" s="7" t="s">
        <v>50</v>
      </c>
    </row>
    <row r="711" spans="1:16" x14ac:dyDescent="0.2">
      <c r="A711" s="7">
        <v>9</v>
      </c>
      <c r="B711" s="20" t="s">
        <v>379</v>
      </c>
      <c r="C711" s="20"/>
      <c r="D711" s="92" t="s">
        <v>272</v>
      </c>
      <c r="E711" s="93"/>
      <c r="F711" s="93"/>
      <c r="G711" s="93"/>
      <c r="H711" s="93"/>
      <c r="I711" s="23" t="s">
        <v>14</v>
      </c>
      <c r="J711" s="24">
        <v>2</v>
      </c>
      <c r="K711" s="25"/>
      <c r="L711" s="26"/>
      <c r="M711" s="27">
        <f>IF(AND(J711= "",K711= ""), 0, ROUND(ROUND(L711, 2) * ROUND(IF(K711="",J711,K711),  0), 2))</f>
        <v>0</v>
      </c>
      <c r="N711" s="7"/>
      <c r="P711" s="28">
        <v>0.2</v>
      </c>
    </row>
    <row r="712" spans="1:16" hidden="1" x14ac:dyDescent="0.2">
      <c r="A712" s="7" t="s">
        <v>50</v>
      </c>
    </row>
    <row r="713" spans="1:16" hidden="1" x14ac:dyDescent="0.2">
      <c r="A713" s="7" t="s">
        <v>56</v>
      </c>
    </row>
    <row r="714" spans="1:16" x14ac:dyDescent="0.2">
      <c r="A714" s="7">
        <v>8</v>
      </c>
      <c r="B714" s="20" t="s">
        <v>380</v>
      </c>
      <c r="C714" s="20"/>
      <c r="D714" s="91" t="s">
        <v>274</v>
      </c>
      <c r="E714" s="91"/>
      <c r="F714" s="91"/>
      <c r="G714" s="91"/>
      <c r="H714" s="91"/>
      <c r="M714" s="21"/>
      <c r="N714" s="7"/>
    </row>
    <row r="715" spans="1:16" hidden="1" x14ac:dyDescent="0.2">
      <c r="A715" s="7" t="s">
        <v>47</v>
      </c>
    </row>
    <row r="716" spans="1:16" x14ac:dyDescent="0.2">
      <c r="A716" s="7">
        <v>9</v>
      </c>
      <c r="B716" s="20" t="s">
        <v>381</v>
      </c>
      <c r="C716" s="20"/>
      <c r="D716" s="92" t="s">
        <v>182</v>
      </c>
      <c r="E716" s="93"/>
      <c r="F716" s="93"/>
      <c r="G716" s="93"/>
      <c r="H716" s="93"/>
      <c r="I716" s="23" t="s">
        <v>11</v>
      </c>
      <c r="J716" s="31">
        <v>50.12</v>
      </c>
      <c r="K716" s="32"/>
      <c r="L716" s="26"/>
      <c r="M716" s="27">
        <f>IF(AND(J716= "",K716= ""), 0, ROUND(ROUND(L716, 2) * ROUND(IF(K716="",J716,K716),  2), 2))</f>
        <v>0</v>
      </c>
      <c r="N716" s="7"/>
      <c r="P716" s="28">
        <v>0.2</v>
      </c>
    </row>
    <row r="717" spans="1:16" hidden="1" x14ac:dyDescent="0.2">
      <c r="A717" s="7" t="s">
        <v>64</v>
      </c>
    </row>
    <row r="718" spans="1:16" hidden="1" x14ac:dyDescent="0.2">
      <c r="A718" s="7" t="s">
        <v>65</v>
      </c>
    </row>
    <row r="719" spans="1:16" hidden="1" x14ac:dyDescent="0.2">
      <c r="A719" s="7" t="s">
        <v>50</v>
      </c>
    </row>
    <row r="720" spans="1:16" hidden="1" x14ac:dyDescent="0.2">
      <c r="A720" s="7" t="s">
        <v>56</v>
      </c>
    </row>
    <row r="721" spans="1:16" x14ac:dyDescent="0.2">
      <c r="A721" s="7">
        <v>8</v>
      </c>
      <c r="B721" s="20" t="s">
        <v>382</v>
      </c>
      <c r="C721" s="20"/>
      <c r="D721" s="91" t="s">
        <v>279</v>
      </c>
      <c r="E721" s="91"/>
      <c r="F721" s="91"/>
      <c r="G721" s="91"/>
      <c r="H721" s="91"/>
      <c r="M721" s="21"/>
      <c r="N721" s="7"/>
    </row>
    <row r="722" spans="1:16" hidden="1" x14ac:dyDescent="0.2">
      <c r="A722" s="7" t="s">
        <v>47</v>
      </c>
    </row>
    <row r="723" spans="1:16" ht="21" customHeight="1" x14ac:dyDescent="0.2">
      <c r="A723" s="7">
        <v>9</v>
      </c>
      <c r="B723" s="20" t="s">
        <v>383</v>
      </c>
      <c r="C723" s="20"/>
      <c r="D723" s="92" t="s">
        <v>281</v>
      </c>
      <c r="E723" s="93"/>
      <c r="F723" s="93"/>
      <c r="G723" s="93"/>
      <c r="H723" s="93"/>
      <c r="I723" s="23" t="s">
        <v>12</v>
      </c>
      <c r="J723" s="29">
        <v>2.8820000000000001</v>
      </c>
      <c r="K723" s="30"/>
      <c r="L723" s="26"/>
      <c r="M723" s="27">
        <f>IF(AND(J723= "",K723= ""), 0, ROUND(ROUND(L723, 2) * ROUND(IF(K723="",J723,K723),  3), 2))</f>
        <v>0</v>
      </c>
      <c r="N723" s="7"/>
      <c r="P723" s="28">
        <v>0.2</v>
      </c>
    </row>
    <row r="724" spans="1:16" hidden="1" x14ac:dyDescent="0.2">
      <c r="A724" s="7" t="s">
        <v>64</v>
      </c>
    </row>
    <row r="725" spans="1:16" hidden="1" x14ac:dyDescent="0.2">
      <c r="A725" s="7" t="s">
        <v>64</v>
      </c>
    </row>
    <row r="726" spans="1:16" hidden="1" x14ac:dyDescent="0.2">
      <c r="A726" s="7" t="s">
        <v>82</v>
      </c>
    </row>
    <row r="727" spans="1:16" hidden="1" x14ac:dyDescent="0.2">
      <c r="A727" s="7" t="s">
        <v>188</v>
      </c>
    </row>
    <row r="728" spans="1:16" hidden="1" x14ac:dyDescent="0.2">
      <c r="A728" s="7" t="s">
        <v>128</v>
      </c>
    </row>
    <row r="729" spans="1:16" hidden="1" x14ac:dyDescent="0.2">
      <c r="A729" s="7" t="s">
        <v>128</v>
      </c>
    </row>
    <row r="730" spans="1:16" hidden="1" x14ac:dyDescent="0.2">
      <c r="A730" s="7" t="s">
        <v>129</v>
      </c>
    </row>
    <row r="731" spans="1:16" hidden="1" x14ac:dyDescent="0.2">
      <c r="A731" s="7" t="s">
        <v>189</v>
      </c>
    </row>
    <row r="732" spans="1:16" hidden="1" x14ac:dyDescent="0.2">
      <c r="A732" s="7" t="s">
        <v>282</v>
      </c>
    </row>
    <row r="733" spans="1:16" hidden="1" x14ac:dyDescent="0.2">
      <c r="A733" s="7" t="s">
        <v>282</v>
      </c>
    </row>
    <row r="734" spans="1:16" hidden="1" x14ac:dyDescent="0.2">
      <c r="A734" s="7" t="s">
        <v>186</v>
      </c>
    </row>
    <row r="735" spans="1:16" hidden="1" x14ac:dyDescent="0.2">
      <c r="A735" s="7" t="s">
        <v>190</v>
      </c>
    </row>
    <row r="736" spans="1:16" hidden="1" x14ac:dyDescent="0.2">
      <c r="A736" s="7" t="s">
        <v>65</v>
      </c>
    </row>
    <row r="737" spans="1:16" hidden="1" x14ac:dyDescent="0.2">
      <c r="A737" s="7" t="s">
        <v>50</v>
      </c>
    </row>
    <row r="738" spans="1:16" hidden="1" x14ac:dyDescent="0.2">
      <c r="A738" s="7" t="s">
        <v>56</v>
      </c>
    </row>
    <row r="739" spans="1:16" x14ac:dyDescent="0.2">
      <c r="A739" s="7" t="s">
        <v>115</v>
      </c>
      <c r="B739" s="22"/>
      <c r="C739" s="22"/>
      <c r="D739" s="79"/>
      <c r="E739" s="79"/>
      <c r="F739" s="79"/>
      <c r="G739" s="79"/>
      <c r="H739" s="79"/>
      <c r="M739" s="22"/>
    </row>
    <row r="740" spans="1:16" ht="26" customHeight="1" x14ac:dyDescent="0.2">
      <c r="B740" s="22"/>
      <c r="C740" s="22"/>
      <c r="D740" s="82" t="s">
        <v>327</v>
      </c>
      <c r="E740" s="83"/>
      <c r="F740" s="83"/>
      <c r="G740" s="83"/>
      <c r="H740" s="83"/>
      <c r="I740" s="80"/>
      <c r="J740" s="80"/>
      <c r="K740" s="80"/>
      <c r="L740" s="80"/>
      <c r="M740" s="81"/>
    </row>
    <row r="741" spans="1:16" x14ac:dyDescent="0.2">
      <c r="B741" s="22"/>
      <c r="C741" s="22"/>
      <c r="D741" s="85"/>
      <c r="E741" s="62"/>
      <c r="F741" s="62"/>
      <c r="G741" s="62"/>
      <c r="H741" s="62"/>
      <c r="I741" s="62"/>
      <c r="J741" s="62"/>
      <c r="K741" s="62"/>
      <c r="L741" s="62"/>
      <c r="M741" s="84"/>
    </row>
    <row r="742" spans="1:16" x14ac:dyDescent="0.2">
      <c r="B742" s="22"/>
      <c r="C742" s="22"/>
      <c r="D742" s="88" t="s">
        <v>116</v>
      </c>
      <c r="E742" s="89"/>
      <c r="F742" s="89"/>
      <c r="G742" s="89"/>
      <c r="H742" s="89"/>
      <c r="I742" s="86">
        <f>SUMIF(N540:N739, IF(N539="","",N539), M540:M739)</f>
        <v>0</v>
      </c>
      <c r="J742" s="86"/>
      <c r="K742" s="86"/>
      <c r="L742" s="86"/>
      <c r="M742" s="87"/>
    </row>
    <row r="743" spans="1:16" x14ac:dyDescent="0.2">
      <c r="B743" s="22"/>
      <c r="C743" s="22"/>
      <c r="D743" s="88" t="s">
        <v>117</v>
      </c>
      <c r="E743" s="89"/>
      <c r="F743" s="89"/>
      <c r="G743" s="89"/>
      <c r="H743" s="89"/>
      <c r="I743" s="86">
        <f>ROUND(SUMIF(N540:N739, IF(N539="","",N539), M540:M739) * 0.2, 2)</f>
        <v>0</v>
      </c>
      <c r="J743" s="86"/>
      <c r="K743" s="86"/>
      <c r="L743" s="86"/>
      <c r="M743" s="87"/>
    </row>
    <row r="744" spans="1:16" x14ac:dyDescent="0.2">
      <c r="B744" s="22"/>
      <c r="C744" s="22"/>
      <c r="D744" s="76" t="s">
        <v>118</v>
      </c>
      <c r="E744" s="77"/>
      <c r="F744" s="77"/>
      <c r="G744" s="77"/>
      <c r="H744" s="77"/>
      <c r="I744" s="74">
        <f>SUM(I742:I743)</f>
        <v>0</v>
      </c>
      <c r="J744" s="74"/>
      <c r="K744" s="74"/>
      <c r="L744" s="74"/>
      <c r="M744" s="75"/>
    </row>
    <row r="745" spans="1:16" ht="31" customHeight="1" x14ac:dyDescent="0.2">
      <c r="A745" s="7">
        <v>3</v>
      </c>
      <c r="B745" s="17" t="s">
        <v>384</v>
      </c>
      <c r="C745" s="17"/>
      <c r="D745" s="90" t="s">
        <v>385</v>
      </c>
      <c r="E745" s="90"/>
      <c r="F745" s="90"/>
      <c r="G745" s="90"/>
      <c r="H745" s="90"/>
      <c r="I745" s="18"/>
      <c r="J745" s="18"/>
      <c r="K745" s="18"/>
      <c r="L745" s="18"/>
      <c r="M745" s="19"/>
      <c r="N745" s="7"/>
    </row>
    <row r="746" spans="1:16" x14ac:dyDescent="0.2">
      <c r="A746" s="7">
        <v>8</v>
      </c>
      <c r="B746" s="20" t="s">
        <v>386</v>
      </c>
      <c r="C746" s="20"/>
      <c r="D746" s="91" t="s">
        <v>387</v>
      </c>
      <c r="E746" s="91"/>
      <c r="F746" s="91"/>
      <c r="G746" s="91"/>
      <c r="H746" s="91"/>
      <c r="M746" s="21"/>
      <c r="N746" s="7"/>
    </row>
    <row r="747" spans="1:16" hidden="1" x14ac:dyDescent="0.2">
      <c r="A747" s="7" t="s">
        <v>47</v>
      </c>
    </row>
    <row r="748" spans="1:16" x14ac:dyDescent="0.2">
      <c r="A748" s="7">
        <v>9</v>
      </c>
      <c r="B748" s="20" t="s">
        <v>388</v>
      </c>
      <c r="C748" s="20"/>
      <c r="D748" s="92" t="s">
        <v>389</v>
      </c>
      <c r="E748" s="93"/>
      <c r="F748" s="93"/>
      <c r="G748" s="93"/>
      <c r="H748" s="93"/>
      <c r="I748" s="23" t="s">
        <v>61</v>
      </c>
      <c r="J748" s="24">
        <v>1</v>
      </c>
      <c r="K748" s="25"/>
      <c r="L748" s="26"/>
      <c r="M748" s="27">
        <f>IF(AND(J748= "",K748= ""), 0, ROUND(ROUND(L748, 2) * ROUND(IF(K748="",J748,K748),  0), 2))</f>
        <v>0</v>
      </c>
      <c r="N748" s="7"/>
      <c r="P748" s="28">
        <v>0.2</v>
      </c>
    </row>
    <row r="749" spans="1:16" hidden="1" x14ac:dyDescent="0.2">
      <c r="A749" s="7" t="s">
        <v>50</v>
      </c>
    </row>
    <row r="750" spans="1:16" x14ac:dyDescent="0.2">
      <c r="A750" s="7">
        <v>9</v>
      </c>
      <c r="B750" s="20" t="s">
        <v>390</v>
      </c>
      <c r="C750" s="20"/>
      <c r="D750" s="92" t="s">
        <v>391</v>
      </c>
      <c r="E750" s="93"/>
      <c r="F750" s="93"/>
      <c r="G750" s="93"/>
      <c r="H750" s="93"/>
      <c r="I750" s="23" t="s">
        <v>11</v>
      </c>
      <c r="J750" s="31">
        <v>35.450000000000003</v>
      </c>
      <c r="K750" s="32"/>
      <c r="L750" s="26"/>
      <c r="M750" s="27">
        <f>IF(AND(J750= "",K750= ""), 0, ROUND(ROUND(L750, 2) * ROUND(IF(K750="",J750,K750),  2), 2))</f>
        <v>0</v>
      </c>
      <c r="N750" s="7"/>
      <c r="P750" s="28">
        <v>0.2</v>
      </c>
    </row>
    <row r="751" spans="1:16" hidden="1" x14ac:dyDescent="0.2">
      <c r="A751" s="7" t="s">
        <v>64</v>
      </c>
    </row>
    <row r="752" spans="1:16" hidden="1" x14ac:dyDescent="0.2">
      <c r="A752" s="7" t="s">
        <v>64</v>
      </c>
    </row>
    <row r="753" spans="1:16" hidden="1" x14ac:dyDescent="0.2">
      <c r="A753" s="7" t="s">
        <v>64</v>
      </c>
    </row>
    <row r="754" spans="1:16" hidden="1" x14ac:dyDescent="0.2">
      <c r="A754" s="7" t="s">
        <v>64</v>
      </c>
    </row>
    <row r="755" spans="1:16" hidden="1" x14ac:dyDescent="0.2">
      <c r="A755" s="7" t="s">
        <v>64</v>
      </c>
    </row>
    <row r="756" spans="1:16" hidden="1" x14ac:dyDescent="0.2">
      <c r="A756" s="7" t="s">
        <v>64</v>
      </c>
    </row>
    <row r="757" spans="1:16" hidden="1" x14ac:dyDescent="0.2">
      <c r="A757" s="7" t="s">
        <v>64</v>
      </c>
    </row>
    <row r="758" spans="1:16" hidden="1" x14ac:dyDescent="0.2">
      <c r="A758" s="7" t="s">
        <v>64</v>
      </c>
    </row>
    <row r="759" spans="1:16" hidden="1" x14ac:dyDescent="0.2">
      <c r="A759" s="7" t="s">
        <v>64</v>
      </c>
    </row>
    <row r="760" spans="1:16" hidden="1" x14ac:dyDescent="0.2">
      <c r="A760" s="7" t="s">
        <v>64</v>
      </c>
    </row>
    <row r="761" spans="1:16" hidden="1" x14ac:dyDescent="0.2">
      <c r="A761" s="7" t="s">
        <v>65</v>
      </c>
    </row>
    <row r="762" spans="1:16" hidden="1" x14ac:dyDescent="0.2">
      <c r="A762" s="7" t="s">
        <v>50</v>
      </c>
    </row>
    <row r="763" spans="1:16" hidden="1" x14ac:dyDescent="0.2">
      <c r="A763" s="7" t="s">
        <v>56</v>
      </c>
    </row>
    <row r="764" spans="1:16" x14ac:dyDescent="0.2">
      <c r="A764" s="7">
        <v>8</v>
      </c>
      <c r="B764" s="20" t="s">
        <v>392</v>
      </c>
      <c r="C764" s="20"/>
      <c r="D764" s="91" t="s">
        <v>393</v>
      </c>
      <c r="E764" s="91"/>
      <c r="F764" s="91"/>
      <c r="G764" s="91"/>
      <c r="H764" s="91"/>
      <c r="M764" s="21"/>
      <c r="N764" s="7"/>
    </row>
    <row r="765" spans="1:16" hidden="1" x14ac:dyDescent="0.2">
      <c r="A765" s="7" t="s">
        <v>47</v>
      </c>
    </row>
    <row r="766" spans="1:16" x14ac:dyDescent="0.2">
      <c r="A766" s="7">
        <v>9</v>
      </c>
      <c r="B766" s="20" t="s">
        <v>394</v>
      </c>
      <c r="C766" s="20"/>
      <c r="D766" s="92" t="s">
        <v>213</v>
      </c>
      <c r="E766" s="93"/>
      <c r="F766" s="93"/>
      <c r="G766" s="93"/>
      <c r="H766" s="93"/>
      <c r="I766" s="23" t="s">
        <v>14</v>
      </c>
      <c r="J766" s="24">
        <v>35</v>
      </c>
      <c r="K766" s="25"/>
      <c r="L766" s="26"/>
      <c r="M766" s="27">
        <f>IF(AND(J766= "",K766= ""), 0, ROUND(ROUND(L766, 2) * ROUND(IF(K766="",J766,K766),  0), 2))</f>
        <v>0</v>
      </c>
      <c r="N766" s="7"/>
      <c r="P766" s="28">
        <v>0.2</v>
      </c>
    </row>
    <row r="767" spans="1:16" hidden="1" x14ac:dyDescent="0.2">
      <c r="A767" s="7" t="s">
        <v>64</v>
      </c>
    </row>
    <row r="768" spans="1:16" hidden="1" x14ac:dyDescent="0.2">
      <c r="A768" s="7" t="s">
        <v>82</v>
      </c>
    </row>
    <row r="769" spans="1:16" hidden="1" x14ac:dyDescent="0.2">
      <c r="A769" s="7" t="s">
        <v>65</v>
      </c>
    </row>
    <row r="770" spans="1:16" hidden="1" x14ac:dyDescent="0.2">
      <c r="A770" s="7" t="s">
        <v>50</v>
      </c>
    </row>
    <row r="771" spans="1:16" hidden="1" x14ac:dyDescent="0.2">
      <c r="A771" s="7" t="s">
        <v>56</v>
      </c>
    </row>
    <row r="772" spans="1:16" x14ac:dyDescent="0.2">
      <c r="A772" s="7">
        <v>8</v>
      </c>
      <c r="B772" s="20" t="s">
        <v>395</v>
      </c>
      <c r="C772" s="20"/>
      <c r="D772" s="91" t="s">
        <v>396</v>
      </c>
      <c r="E772" s="91"/>
      <c r="F772" s="91"/>
      <c r="G772" s="91"/>
      <c r="H772" s="91"/>
      <c r="M772" s="21"/>
      <c r="N772" s="7"/>
    </row>
    <row r="773" spans="1:16" hidden="1" x14ac:dyDescent="0.2">
      <c r="A773" s="7" t="s">
        <v>47</v>
      </c>
    </row>
    <row r="774" spans="1:16" x14ac:dyDescent="0.2">
      <c r="A774" s="7">
        <v>9</v>
      </c>
      <c r="B774" s="20" t="s">
        <v>397</v>
      </c>
      <c r="C774" s="20"/>
      <c r="D774" s="92" t="s">
        <v>213</v>
      </c>
      <c r="E774" s="93"/>
      <c r="F774" s="93"/>
      <c r="G774" s="93"/>
      <c r="H774" s="93"/>
      <c r="I774" s="23" t="s">
        <v>109</v>
      </c>
      <c r="J774" s="31">
        <v>7.09</v>
      </c>
      <c r="K774" s="32"/>
      <c r="L774" s="26"/>
      <c r="M774" s="27">
        <f>IF(AND(J774= "",K774= ""), 0, ROUND(ROUND(L774, 2) * ROUND(IF(K774="",J774,K774),  2), 2))</f>
        <v>0</v>
      </c>
      <c r="N774" s="7"/>
      <c r="P774" s="28">
        <v>0.2</v>
      </c>
    </row>
    <row r="775" spans="1:16" hidden="1" x14ac:dyDescent="0.2">
      <c r="A775" s="7" t="s">
        <v>64</v>
      </c>
    </row>
    <row r="776" spans="1:16" hidden="1" x14ac:dyDescent="0.2">
      <c r="A776" s="7" t="s">
        <v>82</v>
      </c>
    </row>
    <row r="777" spans="1:16" hidden="1" x14ac:dyDescent="0.2">
      <c r="A777" s="7" t="s">
        <v>65</v>
      </c>
    </row>
    <row r="778" spans="1:16" hidden="1" x14ac:dyDescent="0.2">
      <c r="A778" s="7" t="s">
        <v>50</v>
      </c>
    </row>
    <row r="779" spans="1:16" hidden="1" x14ac:dyDescent="0.2">
      <c r="A779" s="7" t="s">
        <v>56</v>
      </c>
    </row>
    <row r="780" spans="1:16" ht="23" customHeight="1" x14ac:dyDescent="0.2">
      <c r="A780" s="7">
        <v>8</v>
      </c>
      <c r="B780" s="20" t="s">
        <v>398</v>
      </c>
      <c r="C780" s="20"/>
      <c r="D780" s="91" t="s">
        <v>399</v>
      </c>
      <c r="E780" s="91"/>
      <c r="F780" s="91"/>
      <c r="G780" s="91"/>
      <c r="H780" s="91"/>
      <c r="M780" s="21"/>
      <c r="N780" s="7"/>
    </row>
    <row r="781" spans="1:16" hidden="1" x14ac:dyDescent="0.2">
      <c r="A781" s="7" t="s">
        <v>47</v>
      </c>
    </row>
    <row r="782" spans="1:16" x14ac:dyDescent="0.2">
      <c r="A782" s="7">
        <v>9</v>
      </c>
      <c r="B782" s="20" t="s">
        <v>400</v>
      </c>
      <c r="C782" s="20"/>
      <c r="D782" s="92" t="s">
        <v>213</v>
      </c>
      <c r="E782" s="93"/>
      <c r="F782" s="93"/>
      <c r="G782" s="93"/>
      <c r="H782" s="93"/>
      <c r="I782" s="23" t="s">
        <v>401</v>
      </c>
      <c r="J782" s="29">
        <v>354.5</v>
      </c>
      <c r="K782" s="30"/>
      <c r="L782" s="26"/>
      <c r="M782" s="27">
        <f>IF(AND(J782= "",K782= ""), 0, ROUND(ROUND(L782, 2) * ROUND(IF(K782="",J782,K782),  3), 2))</f>
        <v>0</v>
      </c>
      <c r="N782" s="7"/>
      <c r="P782" s="28">
        <v>0.2</v>
      </c>
    </row>
    <row r="783" spans="1:16" hidden="1" x14ac:dyDescent="0.2">
      <c r="A783" s="7" t="s">
        <v>64</v>
      </c>
    </row>
    <row r="784" spans="1:16" hidden="1" x14ac:dyDescent="0.2">
      <c r="A784" s="7" t="s">
        <v>82</v>
      </c>
    </row>
    <row r="785" spans="1:16" hidden="1" x14ac:dyDescent="0.2">
      <c r="A785" s="7" t="s">
        <v>65</v>
      </c>
    </row>
    <row r="786" spans="1:16" hidden="1" x14ac:dyDescent="0.2">
      <c r="A786" s="7" t="s">
        <v>50</v>
      </c>
    </row>
    <row r="787" spans="1:16" hidden="1" x14ac:dyDescent="0.2">
      <c r="A787" s="7" t="s">
        <v>56</v>
      </c>
    </row>
    <row r="788" spans="1:16" x14ac:dyDescent="0.2">
      <c r="A788" s="7">
        <v>8</v>
      </c>
      <c r="B788" s="20" t="s">
        <v>402</v>
      </c>
      <c r="C788" s="20"/>
      <c r="D788" s="91" t="s">
        <v>403</v>
      </c>
      <c r="E788" s="91"/>
      <c r="F788" s="91"/>
      <c r="G788" s="91"/>
      <c r="H788" s="91"/>
      <c r="M788" s="21"/>
      <c r="N788" s="7"/>
    </row>
    <row r="789" spans="1:16" ht="20" customHeight="1" x14ac:dyDescent="0.2">
      <c r="A789" s="7" t="s">
        <v>404</v>
      </c>
      <c r="B789" s="33"/>
      <c r="C789" s="33"/>
      <c r="D789" s="94" t="s">
        <v>405</v>
      </c>
      <c r="E789" s="94"/>
      <c r="F789" s="94"/>
      <c r="G789" s="94"/>
      <c r="H789" s="94"/>
      <c r="I789" s="94"/>
      <c r="J789" s="94"/>
      <c r="K789" s="94"/>
      <c r="L789" s="94"/>
      <c r="M789" s="33"/>
    </row>
    <row r="790" spans="1:16" hidden="1" x14ac:dyDescent="0.2">
      <c r="A790" s="7" t="s">
        <v>47</v>
      </c>
    </row>
    <row r="791" spans="1:16" x14ac:dyDescent="0.2">
      <c r="A791" s="7">
        <v>9</v>
      </c>
      <c r="B791" s="20" t="s">
        <v>406</v>
      </c>
      <c r="C791" s="20"/>
      <c r="D791" s="92" t="s">
        <v>407</v>
      </c>
      <c r="E791" s="93"/>
      <c r="F791" s="93"/>
      <c r="G791" s="93"/>
      <c r="H791" s="93"/>
      <c r="I791" s="23" t="s">
        <v>11</v>
      </c>
      <c r="J791" s="31">
        <v>35.450000000000003</v>
      </c>
      <c r="K791" s="32"/>
      <c r="L791" s="26"/>
      <c r="M791" s="27">
        <f>IF(AND(J791= "",K791= ""), 0, ROUND(ROUND(L791, 2) * ROUND(IF(K791="",J791,K791),  2), 2))</f>
        <v>0</v>
      </c>
      <c r="N791" s="7"/>
      <c r="P791" s="28">
        <v>0.2</v>
      </c>
    </row>
    <row r="792" spans="1:16" hidden="1" x14ac:dyDescent="0.2">
      <c r="A792" s="7" t="s">
        <v>64</v>
      </c>
    </row>
    <row r="793" spans="1:16" hidden="1" x14ac:dyDescent="0.2">
      <c r="A793" s="7" t="s">
        <v>65</v>
      </c>
    </row>
    <row r="794" spans="1:16" hidden="1" x14ac:dyDescent="0.2">
      <c r="A794" s="7" t="s">
        <v>50</v>
      </c>
    </row>
    <row r="795" spans="1:16" hidden="1" x14ac:dyDescent="0.2">
      <c r="A795" s="7" t="s">
        <v>56</v>
      </c>
    </row>
    <row r="796" spans="1:16" x14ac:dyDescent="0.2">
      <c r="A796" s="7">
        <v>8</v>
      </c>
      <c r="B796" s="20" t="s">
        <v>408</v>
      </c>
      <c r="C796" s="20"/>
      <c r="D796" s="91" t="s">
        <v>409</v>
      </c>
      <c r="E796" s="91"/>
      <c r="F796" s="91"/>
      <c r="G796" s="91"/>
      <c r="H796" s="91"/>
      <c r="M796" s="21"/>
      <c r="N796" s="7"/>
    </row>
    <row r="797" spans="1:16" hidden="1" x14ac:dyDescent="0.2">
      <c r="A797" s="7" t="s">
        <v>47</v>
      </c>
    </row>
    <row r="798" spans="1:16" x14ac:dyDescent="0.2">
      <c r="A798" s="7">
        <v>9</v>
      </c>
      <c r="B798" s="20" t="s">
        <v>410</v>
      </c>
      <c r="C798" s="20"/>
      <c r="D798" s="92" t="s">
        <v>411</v>
      </c>
      <c r="E798" s="93"/>
      <c r="F798" s="93"/>
      <c r="G798" s="93"/>
      <c r="H798" s="93"/>
      <c r="I798" s="23" t="s">
        <v>11</v>
      </c>
      <c r="J798" s="31">
        <v>35.450000000000003</v>
      </c>
      <c r="K798" s="32"/>
      <c r="L798" s="26"/>
      <c r="M798" s="27">
        <f>IF(AND(J798= "",K798= ""), 0, ROUND(ROUND(L798, 2) * ROUND(IF(K798="",J798,K798),  2), 2))</f>
        <v>0</v>
      </c>
      <c r="N798" s="7"/>
      <c r="P798" s="28">
        <v>0.2</v>
      </c>
    </row>
    <row r="799" spans="1:16" hidden="1" x14ac:dyDescent="0.2">
      <c r="A799" s="7" t="s">
        <v>82</v>
      </c>
    </row>
    <row r="800" spans="1:16" hidden="1" x14ac:dyDescent="0.2">
      <c r="A800" s="7" t="s">
        <v>65</v>
      </c>
    </row>
    <row r="801" spans="1:16" hidden="1" x14ac:dyDescent="0.2">
      <c r="A801" s="7" t="s">
        <v>50</v>
      </c>
    </row>
    <row r="802" spans="1:16" hidden="1" x14ac:dyDescent="0.2">
      <c r="A802" s="7" t="s">
        <v>56</v>
      </c>
    </row>
    <row r="803" spans="1:16" x14ac:dyDescent="0.2">
      <c r="A803" s="7">
        <v>8</v>
      </c>
      <c r="B803" s="20" t="s">
        <v>412</v>
      </c>
      <c r="C803" s="20"/>
      <c r="D803" s="91" t="s">
        <v>279</v>
      </c>
      <c r="E803" s="91"/>
      <c r="F803" s="91"/>
      <c r="G803" s="91"/>
      <c r="H803" s="91"/>
      <c r="M803" s="21"/>
      <c r="N803" s="7"/>
    </row>
    <row r="804" spans="1:16" hidden="1" x14ac:dyDescent="0.2">
      <c r="A804" s="7" t="s">
        <v>47</v>
      </c>
    </row>
    <row r="805" spans="1:16" ht="21" customHeight="1" x14ac:dyDescent="0.2">
      <c r="A805" s="7">
        <v>9</v>
      </c>
      <c r="B805" s="20" t="s">
        <v>413</v>
      </c>
      <c r="C805" s="20"/>
      <c r="D805" s="92" t="s">
        <v>281</v>
      </c>
      <c r="E805" s="93"/>
      <c r="F805" s="93"/>
      <c r="G805" s="93"/>
      <c r="H805" s="93"/>
      <c r="I805" s="23" t="s">
        <v>12</v>
      </c>
      <c r="J805" s="29">
        <v>1.2410000000000001</v>
      </c>
      <c r="K805" s="30"/>
      <c r="L805" s="26"/>
      <c r="M805" s="27">
        <f>IF(AND(J805= "",K805= ""), 0, ROUND(ROUND(L805, 2) * ROUND(IF(K805="",J805,K805),  3), 2))</f>
        <v>0</v>
      </c>
      <c r="N805" s="7"/>
      <c r="P805" s="28">
        <v>0.2</v>
      </c>
    </row>
    <row r="806" spans="1:16" hidden="1" x14ac:dyDescent="0.2">
      <c r="A806" s="7" t="s">
        <v>64</v>
      </c>
    </row>
    <row r="807" spans="1:16" hidden="1" x14ac:dyDescent="0.2">
      <c r="A807" s="7" t="s">
        <v>82</v>
      </c>
    </row>
    <row r="808" spans="1:16" hidden="1" x14ac:dyDescent="0.2">
      <c r="A808" s="7" t="s">
        <v>65</v>
      </c>
    </row>
    <row r="809" spans="1:16" hidden="1" x14ac:dyDescent="0.2">
      <c r="A809" s="7" t="s">
        <v>50</v>
      </c>
    </row>
    <row r="810" spans="1:16" hidden="1" x14ac:dyDescent="0.2">
      <c r="A810" s="7" t="s">
        <v>56</v>
      </c>
    </row>
    <row r="811" spans="1:16" x14ac:dyDescent="0.2">
      <c r="A811" s="7" t="s">
        <v>115</v>
      </c>
      <c r="B811" s="22"/>
      <c r="C811" s="22"/>
      <c r="D811" s="79"/>
      <c r="E811" s="79"/>
      <c r="F811" s="79"/>
      <c r="G811" s="79"/>
      <c r="H811" s="79"/>
      <c r="M811" s="22"/>
    </row>
    <row r="812" spans="1:16" ht="26" customHeight="1" x14ac:dyDescent="0.2">
      <c r="B812" s="22"/>
      <c r="C812" s="22"/>
      <c r="D812" s="82" t="s">
        <v>385</v>
      </c>
      <c r="E812" s="83"/>
      <c r="F812" s="83"/>
      <c r="G812" s="83"/>
      <c r="H812" s="83"/>
      <c r="I812" s="80"/>
      <c r="J812" s="80"/>
      <c r="K812" s="80"/>
      <c r="L812" s="80"/>
      <c r="M812" s="81"/>
    </row>
    <row r="813" spans="1:16" x14ac:dyDescent="0.2">
      <c r="B813" s="22"/>
      <c r="C813" s="22"/>
      <c r="D813" s="85"/>
      <c r="E813" s="62"/>
      <c r="F813" s="62"/>
      <c r="G813" s="62"/>
      <c r="H813" s="62"/>
      <c r="I813" s="62"/>
      <c r="J813" s="62"/>
      <c r="K813" s="62"/>
      <c r="L813" s="62"/>
      <c r="M813" s="84"/>
    </row>
    <row r="814" spans="1:16" x14ac:dyDescent="0.2">
      <c r="B814" s="22"/>
      <c r="C814" s="22"/>
      <c r="D814" s="88" t="s">
        <v>116</v>
      </c>
      <c r="E814" s="89"/>
      <c r="F814" s="89"/>
      <c r="G814" s="89"/>
      <c r="H814" s="89"/>
      <c r="I814" s="86">
        <f>SUMIF(N746:N811, IF(N745="","",N745), M746:M811)</f>
        <v>0</v>
      </c>
      <c r="J814" s="86"/>
      <c r="K814" s="86"/>
      <c r="L814" s="86"/>
      <c r="M814" s="87"/>
    </row>
    <row r="815" spans="1:16" x14ac:dyDescent="0.2">
      <c r="B815" s="22"/>
      <c r="C815" s="22"/>
      <c r="D815" s="88" t="s">
        <v>117</v>
      </c>
      <c r="E815" s="89"/>
      <c r="F815" s="89"/>
      <c r="G815" s="89"/>
      <c r="H815" s="89"/>
      <c r="I815" s="86">
        <f>ROUND(SUMIF(N746:N811, IF(N745="","",N745), M746:M811) * 0.2, 2)</f>
        <v>0</v>
      </c>
      <c r="J815" s="86"/>
      <c r="K815" s="86"/>
      <c r="L815" s="86"/>
      <c r="M815" s="87"/>
    </row>
    <row r="816" spans="1:16" x14ac:dyDescent="0.2">
      <c r="B816" s="22"/>
      <c r="C816" s="22"/>
      <c r="D816" s="76" t="s">
        <v>118</v>
      </c>
      <c r="E816" s="77"/>
      <c r="F816" s="77"/>
      <c r="G816" s="77"/>
      <c r="H816" s="77"/>
      <c r="I816" s="74">
        <f>SUM(I814:I815)</f>
        <v>0</v>
      </c>
      <c r="J816" s="74"/>
      <c r="K816" s="74"/>
      <c r="L816" s="74"/>
      <c r="M816" s="75"/>
    </row>
    <row r="817" spans="1:16" ht="31" customHeight="1" x14ac:dyDescent="0.2">
      <c r="A817" s="7">
        <v>3</v>
      </c>
      <c r="B817" s="17" t="s">
        <v>414</v>
      </c>
      <c r="C817" s="17"/>
      <c r="D817" s="90" t="s">
        <v>415</v>
      </c>
      <c r="E817" s="90"/>
      <c r="F817" s="90"/>
      <c r="G817" s="90"/>
      <c r="H817" s="90"/>
      <c r="I817" s="18"/>
      <c r="J817" s="18"/>
      <c r="K817" s="18"/>
      <c r="L817" s="18"/>
      <c r="M817" s="19"/>
      <c r="N817" s="7"/>
    </row>
    <row r="818" spans="1:16" x14ac:dyDescent="0.2">
      <c r="A818" s="7">
        <v>8</v>
      </c>
      <c r="B818" s="20" t="s">
        <v>416</v>
      </c>
      <c r="C818" s="20"/>
      <c r="D818" s="91" t="s">
        <v>387</v>
      </c>
      <c r="E818" s="91"/>
      <c r="F818" s="91"/>
      <c r="G818" s="91"/>
      <c r="H818" s="91"/>
      <c r="M818" s="21"/>
      <c r="N818" s="7"/>
    </row>
    <row r="819" spans="1:16" hidden="1" x14ac:dyDescent="0.2">
      <c r="A819" s="7" t="s">
        <v>47</v>
      </c>
    </row>
    <row r="820" spans="1:16" x14ac:dyDescent="0.2">
      <c r="A820" s="7">
        <v>9</v>
      </c>
      <c r="B820" s="20" t="s">
        <v>417</v>
      </c>
      <c r="C820" s="20"/>
      <c r="D820" s="92" t="s">
        <v>389</v>
      </c>
      <c r="E820" s="93"/>
      <c r="F820" s="93"/>
      <c r="G820" s="93"/>
      <c r="H820" s="93"/>
      <c r="I820" s="23" t="s">
        <v>61</v>
      </c>
      <c r="J820" s="24">
        <v>1</v>
      </c>
      <c r="K820" s="25"/>
      <c r="L820" s="26"/>
      <c r="M820" s="27">
        <f>IF(AND(J820= "",K820= ""), 0, ROUND(ROUND(L820, 2) * ROUND(IF(K820="",J820,K820),  0), 2))</f>
        <v>0</v>
      </c>
      <c r="N820" s="7"/>
      <c r="P820" s="28">
        <v>0.2</v>
      </c>
    </row>
    <row r="821" spans="1:16" hidden="1" x14ac:dyDescent="0.2">
      <c r="A821" s="7" t="s">
        <v>50</v>
      </c>
    </row>
    <row r="822" spans="1:16" x14ac:dyDescent="0.2">
      <c r="A822" s="7">
        <v>9</v>
      </c>
      <c r="B822" s="20" t="s">
        <v>418</v>
      </c>
      <c r="C822" s="20"/>
      <c r="D822" s="92" t="s">
        <v>419</v>
      </c>
      <c r="E822" s="93"/>
      <c r="F822" s="93"/>
      <c r="G822" s="93"/>
      <c r="H822" s="93"/>
      <c r="I822" s="23" t="s">
        <v>11</v>
      </c>
      <c r="J822" s="31">
        <v>24.15</v>
      </c>
      <c r="K822" s="32"/>
      <c r="L822" s="26"/>
      <c r="M822" s="27">
        <f>IF(AND(J822= "",K822= ""), 0, ROUND(ROUND(L822, 2) * ROUND(IF(K822="",J822,K822),  2), 2))</f>
        <v>0</v>
      </c>
      <c r="N822" s="7"/>
      <c r="P822" s="28">
        <v>0.2</v>
      </c>
    </row>
    <row r="823" spans="1:16" hidden="1" x14ac:dyDescent="0.2">
      <c r="A823" s="7" t="s">
        <v>64</v>
      </c>
    </row>
    <row r="824" spans="1:16" hidden="1" x14ac:dyDescent="0.2">
      <c r="A824" s="7" t="s">
        <v>64</v>
      </c>
    </row>
    <row r="825" spans="1:16" hidden="1" x14ac:dyDescent="0.2">
      <c r="A825" s="7" t="s">
        <v>64</v>
      </c>
    </row>
    <row r="826" spans="1:16" hidden="1" x14ac:dyDescent="0.2">
      <c r="A826" s="7" t="s">
        <v>64</v>
      </c>
    </row>
    <row r="827" spans="1:16" hidden="1" x14ac:dyDescent="0.2">
      <c r="A827" s="7" t="s">
        <v>64</v>
      </c>
    </row>
    <row r="828" spans="1:16" hidden="1" x14ac:dyDescent="0.2">
      <c r="A828" s="7" t="s">
        <v>64</v>
      </c>
    </row>
    <row r="829" spans="1:16" hidden="1" x14ac:dyDescent="0.2">
      <c r="A829" s="7" t="s">
        <v>64</v>
      </c>
    </row>
    <row r="830" spans="1:16" hidden="1" x14ac:dyDescent="0.2">
      <c r="A830" s="7" t="s">
        <v>64</v>
      </c>
    </row>
    <row r="831" spans="1:16" hidden="1" x14ac:dyDescent="0.2">
      <c r="A831" s="7" t="s">
        <v>64</v>
      </c>
    </row>
    <row r="832" spans="1:16" hidden="1" x14ac:dyDescent="0.2">
      <c r="A832" s="7" t="s">
        <v>64</v>
      </c>
    </row>
    <row r="833" spans="1:16" hidden="1" x14ac:dyDescent="0.2">
      <c r="A833" s="7" t="s">
        <v>64</v>
      </c>
    </row>
    <row r="834" spans="1:16" hidden="1" x14ac:dyDescent="0.2">
      <c r="A834" s="7" t="s">
        <v>64</v>
      </c>
    </row>
    <row r="835" spans="1:16" hidden="1" x14ac:dyDescent="0.2">
      <c r="A835" s="7" t="s">
        <v>64</v>
      </c>
    </row>
    <row r="836" spans="1:16" hidden="1" x14ac:dyDescent="0.2">
      <c r="A836" s="7" t="s">
        <v>64</v>
      </c>
    </row>
    <row r="837" spans="1:16" hidden="1" x14ac:dyDescent="0.2">
      <c r="A837" s="7" t="s">
        <v>65</v>
      </c>
    </row>
    <row r="838" spans="1:16" hidden="1" x14ac:dyDescent="0.2">
      <c r="A838" s="7" t="s">
        <v>50</v>
      </c>
    </row>
    <row r="839" spans="1:16" x14ac:dyDescent="0.2">
      <c r="A839" s="7">
        <v>9</v>
      </c>
      <c r="B839" s="20" t="s">
        <v>420</v>
      </c>
      <c r="C839" s="20"/>
      <c r="D839" s="92" t="s">
        <v>421</v>
      </c>
      <c r="E839" s="93"/>
      <c r="F839" s="93"/>
      <c r="G839" s="93"/>
      <c r="H839" s="93"/>
      <c r="I839" s="23" t="s">
        <v>61</v>
      </c>
      <c r="J839" s="24">
        <v>1</v>
      </c>
      <c r="K839" s="25"/>
      <c r="L839" s="26"/>
      <c r="M839" s="27">
        <f>IF(AND(J839= "",K839= ""), 0, ROUND(ROUND(L839, 2) * ROUND(IF(K839="",J839,K839),  0), 2))</f>
        <v>0</v>
      </c>
      <c r="N839" s="7"/>
      <c r="P839" s="28">
        <v>0.2</v>
      </c>
    </row>
    <row r="840" spans="1:16" hidden="1" x14ac:dyDescent="0.2">
      <c r="A840" s="7" t="s">
        <v>50</v>
      </c>
    </row>
    <row r="841" spans="1:16" hidden="1" x14ac:dyDescent="0.2">
      <c r="A841" s="7" t="s">
        <v>56</v>
      </c>
    </row>
    <row r="842" spans="1:16" x14ac:dyDescent="0.2">
      <c r="A842" s="7">
        <v>8</v>
      </c>
      <c r="B842" s="20" t="s">
        <v>422</v>
      </c>
      <c r="C842" s="20"/>
      <c r="D842" s="91" t="s">
        <v>393</v>
      </c>
      <c r="E842" s="91"/>
      <c r="F842" s="91"/>
      <c r="G842" s="91"/>
      <c r="H842" s="91"/>
      <c r="M842" s="21"/>
      <c r="N842" s="7"/>
    </row>
    <row r="843" spans="1:16" hidden="1" x14ac:dyDescent="0.2">
      <c r="A843" s="7" t="s">
        <v>47</v>
      </c>
    </row>
    <row r="844" spans="1:16" x14ac:dyDescent="0.2">
      <c r="A844" s="7">
        <v>9</v>
      </c>
      <c r="B844" s="20" t="s">
        <v>423</v>
      </c>
      <c r="C844" s="20"/>
      <c r="D844" s="92" t="s">
        <v>213</v>
      </c>
      <c r="E844" s="93"/>
      <c r="F844" s="93"/>
      <c r="G844" s="93"/>
      <c r="H844" s="93"/>
      <c r="I844" s="23" t="s">
        <v>14</v>
      </c>
      <c r="J844" s="24">
        <v>24</v>
      </c>
      <c r="K844" s="25"/>
      <c r="L844" s="26"/>
      <c r="M844" s="27">
        <f>IF(AND(J844= "",K844= ""), 0, ROUND(ROUND(L844, 2) * ROUND(IF(K844="",J844,K844),  0), 2))</f>
        <v>0</v>
      </c>
      <c r="N844" s="7"/>
      <c r="P844" s="28">
        <v>0.2</v>
      </c>
    </row>
    <row r="845" spans="1:16" hidden="1" x14ac:dyDescent="0.2">
      <c r="A845" s="7" t="s">
        <v>64</v>
      </c>
    </row>
    <row r="846" spans="1:16" hidden="1" x14ac:dyDescent="0.2">
      <c r="A846" s="7" t="s">
        <v>82</v>
      </c>
    </row>
    <row r="847" spans="1:16" hidden="1" x14ac:dyDescent="0.2">
      <c r="A847" s="7" t="s">
        <v>65</v>
      </c>
    </row>
    <row r="848" spans="1:16" hidden="1" x14ac:dyDescent="0.2">
      <c r="A848" s="7" t="s">
        <v>50</v>
      </c>
    </row>
    <row r="849" spans="1:16" hidden="1" x14ac:dyDescent="0.2">
      <c r="A849" s="7" t="s">
        <v>56</v>
      </c>
    </row>
    <row r="850" spans="1:16" x14ac:dyDescent="0.2">
      <c r="A850" s="7">
        <v>8</v>
      </c>
      <c r="B850" s="20" t="s">
        <v>424</v>
      </c>
      <c r="C850" s="20"/>
      <c r="D850" s="91" t="s">
        <v>396</v>
      </c>
      <c r="E850" s="91"/>
      <c r="F850" s="91"/>
      <c r="G850" s="91"/>
      <c r="H850" s="91"/>
      <c r="M850" s="21"/>
      <c r="N850" s="7"/>
    </row>
    <row r="851" spans="1:16" hidden="1" x14ac:dyDescent="0.2">
      <c r="A851" s="7" t="s">
        <v>47</v>
      </c>
    </row>
    <row r="852" spans="1:16" x14ac:dyDescent="0.2">
      <c r="A852" s="7">
        <v>9</v>
      </c>
      <c r="B852" s="20" t="s">
        <v>425</v>
      </c>
      <c r="C852" s="20"/>
      <c r="D852" s="92" t="s">
        <v>213</v>
      </c>
      <c r="E852" s="93"/>
      <c r="F852" s="93"/>
      <c r="G852" s="93"/>
      <c r="H852" s="93"/>
      <c r="I852" s="23" t="s">
        <v>109</v>
      </c>
      <c r="J852" s="31">
        <v>4.83</v>
      </c>
      <c r="K852" s="32"/>
      <c r="L852" s="26"/>
      <c r="M852" s="27">
        <f>IF(AND(J852= "",K852= ""), 0, ROUND(ROUND(L852, 2) * ROUND(IF(K852="",J852,K852),  2), 2))</f>
        <v>0</v>
      </c>
      <c r="N852" s="7"/>
      <c r="P852" s="28">
        <v>0.2</v>
      </c>
    </row>
    <row r="853" spans="1:16" hidden="1" x14ac:dyDescent="0.2">
      <c r="A853" s="7" t="s">
        <v>64</v>
      </c>
    </row>
    <row r="854" spans="1:16" hidden="1" x14ac:dyDescent="0.2">
      <c r="A854" s="7" t="s">
        <v>82</v>
      </c>
    </row>
    <row r="855" spans="1:16" hidden="1" x14ac:dyDescent="0.2">
      <c r="A855" s="7" t="s">
        <v>65</v>
      </c>
    </row>
    <row r="856" spans="1:16" hidden="1" x14ac:dyDescent="0.2">
      <c r="A856" s="7" t="s">
        <v>50</v>
      </c>
    </row>
    <row r="857" spans="1:16" hidden="1" x14ac:dyDescent="0.2">
      <c r="A857" s="7" t="s">
        <v>56</v>
      </c>
    </row>
    <row r="858" spans="1:16" ht="23" customHeight="1" x14ac:dyDescent="0.2">
      <c r="A858" s="7">
        <v>8</v>
      </c>
      <c r="B858" s="20" t="s">
        <v>426</v>
      </c>
      <c r="C858" s="20"/>
      <c r="D858" s="91" t="s">
        <v>399</v>
      </c>
      <c r="E858" s="91"/>
      <c r="F858" s="91"/>
      <c r="G858" s="91"/>
      <c r="H858" s="91"/>
      <c r="M858" s="21"/>
      <c r="N858" s="7"/>
    </row>
    <row r="859" spans="1:16" hidden="1" x14ac:dyDescent="0.2">
      <c r="A859" s="7" t="s">
        <v>47</v>
      </c>
    </row>
    <row r="860" spans="1:16" x14ac:dyDescent="0.2">
      <c r="A860" s="7">
        <v>9</v>
      </c>
      <c r="B860" s="20" t="s">
        <v>427</v>
      </c>
      <c r="C860" s="20"/>
      <c r="D860" s="92" t="s">
        <v>213</v>
      </c>
      <c r="E860" s="93"/>
      <c r="F860" s="93"/>
      <c r="G860" s="93"/>
      <c r="H860" s="93"/>
      <c r="I860" s="23" t="s">
        <v>401</v>
      </c>
      <c r="J860" s="29">
        <v>241.5</v>
      </c>
      <c r="K860" s="30"/>
      <c r="L860" s="26"/>
      <c r="M860" s="27">
        <f>IF(AND(J860= "",K860= ""), 0, ROUND(ROUND(L860, 2) * ROUND(IF(K860="",J860,K860),  3), 2))</f>
        <v>0</v>
      </c>
      <c r="N860" s="7"/>
      <c r="P860" s="28">
        <v>0.2</v>
      </c>
    </row>
    <row r="861" spans="1:16" hidden="1" x14ac:dyDescent="0.2">
      <c r="A861" s="7" t="s">
        <v>64</v>
      </c>
    </row>
    <row r="862" spans="1:16" hidden="1" x14ac:dyDescent="0.2">
      <c r="A862" s="7" t="s">
        <v>82</v>
      </c>
    </row>
    <row r="863" spans="1:16" hidden="1" x14ac:dyDescent="0.2">
      <c r="A863" s="7" t="s">
        <v>65</v>
      </c>
    </row>
    <row r="864" spans="1:16" hidden="1" x14ac:dyDescent="0.2">
      <c r="A864" s="7" t="s">
        <v>50</v>
      </c>
    </row>
    <row r="865" spans="1:16" hidden="1" x14ac:dyDescent="0.2">
      <c r="A865" s="7" t="s">
        <v>56</v>
      </c>
    </row>
    <row r="866" spans="1:16" x14ac:dyDescent="0.2">
      <c r="A866" s="7">
        <v>8</v>
      </c>
      <c r="B866" s="20" t="s">
        <v>428</v>
      </c>
      <c r="C866" s="20"/>
      <c r="D866" s="91" t="s">
        <v>403</v>
      </c>
      <c r="E866" s="91"/>
      <c r="F866" s="91"/>
      <c r="G866" s="91"/>
      <c r="H866" s="91"/>
      <c r="M866" s="21"/>
      <c r="N866" s="7"/>
    </row>
    <row r="867" spans="1:16" ht="20" customHeight="1" x14ac:dyDescent="0.2">
      <c r="A867" s="7" t="s">
        <v>404</v>
      </c>
      <c r="B867" s="33"/>
      <c r="C867" s="33"/>
      <c r="D867" s="94" t="s">
        <v>429</v>
      </c>
      <c r="E867" s="94"/>
      <c r="F867" s="94"/>
      <c r="G867" s="94"/>
      <c r="H867" s="94"/>
      <c r="I867" s="94"/>
      <c r="J867" s="94"/>
      <c r="K867" s="94"/>
      <c r="L867" s="94"/>
      <c r="M867" s="33"/>
    </row>
    <row r="868" spans="1:16" hidden="1" x14ac:dyDescent="0.2">
      <c r="A868" s="7" t="s">
        <v>47</v>
      </c>
    </row>
    <row r="869" spans="1:16" x14ac:dyDescent="0.2">
      <c r="A869" s="7">
        <v>9</v>
      </c>
      <c r="B869" s="20" t="s">
        <v>430</v>
      </c>
      <c r="C869" s="20"/>
      <c r="D869" s="92" t="s">
        <v>419</v>
      </c>
      <c r="E869" s="93"/>
      <c r="F869" s="93"/>
      <c r="G869" s="93"/>
      <c r="H869" s="93"/>
      <c r="I869" s="23" t="s">
        <v>11</v>
      </c>
      <c r="J869" s="31">
        <v>24.15</v>
      </c>
      <c r="K869" s="32"/>
      <c r="L869" s="26"/>
      <c r="M869" s="27">
        <f>IF(AND(J869= "",K869= ""), 0, ROUND(ROUND(L869, 2) * ROUND(IF(K869="",J869,K869),  2), 2))</f>
        <v>0</v>
      </c>
      <c r="N869" s="7"/>
      <c r="P869" s="28">
        <v>0.2</v>
      </c>
    </row>
    <row r="870" spans="1:16" hidden="1" x14ac:dyDescent="0.2">
      <c r="A870" s="7" t="s">
        <v>64</v>
      </c>
    </row>
    <row r="871" spans="1:16" hidden="1" x14ac:dyDescent="0.2">
      <c r="A871" s="7" t="s">
        <v>65</v>
      </c>
    </row>
    <row r="872" spans="1:16" hidden="1" x14ac:dyDescent="0.2">
      <c r="A872" s="7" t="s">
        <v>50</v>
      </c>
    </row>
    <row r="873" spans="1:16" hidden="1" x14ac:dyDescent="0.2">
      <c r="A873" s="7" t="s">
        <v>56</v>
      </c>
    </row>
    <row r="874" spans="1:16" x14ac:dyDescent="0.2">
      <c r="A874" s="7">
        <v>8</v>
      </c>
      <c r="B874" s="20" t="s">
        <v>431</v>
      </c>
      <c r="C874" s="20"/>
      <c r="D874" s="91" t="s">
        <v>409</v>
      </c>
      <c r="E874" s="91"/>
      <c r="F874" s="91"/>
      <c r="G874" s="91"/>
      <c r="H874" s="91"/>
      <c r="M874" s="21"/>
      <c r="N874" s="7"/>
    </row>
    <row r="875" spans="1:16" hidden="1" x14ac:dyDescent="0.2">
      <c r="A875" s="7" t="s">
        <v>47</v>
      </c>
    </row>
    <row r="876" spans="1:16" x14ac:dyDescent="0.2">
      <c r="A876" s="7">
        <v>9</v>
      </c>
      <c r="B876" s="20" t="s">
        <v>432</v>
      </c>
      <c r="C876" s="20"/>
      <c r="D876" s="92" t="s">
        <v>433</v>
      </c>
      <c r="E876" s="93"/>
      <c r="F876" s="93"/>
      <c r="G876" s="93"/>
      <c r="H876" s="93"/>
      <c r="I876" s="23" t="s">
        <v>11</v>
      </c>
      <c r="J876" s="31">
        <v>24.15</v>
      </c>
      <c r="K876" s="32"/>
      <c r="L876" s="26"/>
      <c r="M876" s="27">
        <f>IF(AND(J876= "",K876= ""), 0, ROUND(ROUND(L876, 2) * ROUND(IF(K876="",J876,K876),  2), 2))</f>
        <v>0</v>
      </c>
      <c r="N876" s="7"/>
      <c r="P876" s="28">
        <v>0.2</v>
      </c>
    </row>
    <row r="877" spans="1:16" hidden="1" x14ac:dyDescent="0.2">
      <c r="A877" s="7" t="s">
        <v>64</v>
      </c>
    </row>
    <row r="878" spans="1:16" hidden="1" x14ac:dyDescent="0.2">
      <c r="A878" s="7" t="s">
        <v>65</v>
      </c>
    </row>
    <row r="879" spans="1:16" hidden="1" x14ac:dyDescent="0.2">
      <c r="A879" s="7" t="s">
        <v>50</v>
      </c>
    </row>
    <row r="880" spans="1:16" hidden="1" x14ac:dyDescent="0.2">
      <c r="A880" s="7" t="s">
        <v>56</v>
      </c>
    </row>
    <row r="881" spans="1:16" x14ac:dyDescent="0.2">
      <c r="A881" s="7">
        <v>8</v>
      </c>
      <c r="B881" s="20" t="s">
        <v>434</v>
      </c>
      <c r="C881" s="20"/>
      <c r="D881" s="91" t="s">
        <v>279</v>
      </c>
      <c r="E881" s="91"/>
      <c r="F881" s="91"/>
      <c r="G881" s="91"/>
      <c r="H881" s="91"/>
      <c r="M881" s="21"/>
      <c r="N881" s="7"/>
    </row>
    <row r="882" spans="1:16" hidden="1" x14ac:dyDescent="0.2">
      <c r="A882" s="7" t="s">
        <v>47</v>
      </c>
    </row>
    <row r="883" spans="1:16" ht="21" customHeight="1" x14ac:dyDescent="0.2">
      <c r="A883" s="7">
        <v>9</v>
      </c>
      <c r="B883" s="20" t="s">
        <v>435</v>
      </c>
      <c r="C883" s="20"/>
      <c r="D883" s="92" t="s">
        <v>281</v>
      </c>
      <c r="E883" s="93"/>
      <c r="F883" s="93"/>
      <c r="G883" s="93"/>
      <c r="H883" s="93"/>
      <c r="I883" s="23" t="s">
        <v>12</v>
      </c>
      <c r="J883" s="29">
        <v>0.84499999999999997</v>
      </c>
      <c r="K883" s="30"/>
      <c r="L883" s="26"/>
      <c r="M883" s="27">
        <f>IF(AND(J883= "",K883= ""), 0, ROUND(ROUND(L883, 2) * ROUND(IF(K883="",J883,K883),  3), 2))</f>
        <v>0</v>
      </c>
      <c r="N883" s="7"/>
      <c r="P883" s="28">
        <v>0.2</v>
      </c>
    </row>
    <row r="884" spans="1:16" hidden="1" x14ac:dyDescent="0.2">
      <c r="A884" s="7" t="s">
        <v>64</v>
      </c>
    </row>
    <row r="885" spans="1:16" hidden="1" x14ac:dyDescent="0.2">
      <c r="A885" s="7" t="s">
        <v>82</v>
      </c>
    </row>
    <row r="886" spans="1:16" hidden="1" x14ac:dyDescent="0.2">
      <c r="A886" s="7" t="s">
        <v>65</v>
      </c>
    </row>
    <row r="887" spans="1:16" hidden="1" x14ac:dyDescent="0.2">
      <c r="A887" s="7" t="s">
        <v>50</v>
      </c>
    </row>
    <row r="888" spans="1:16" hidden="1" x14ac:dyDescent="0.2">
      <c r="A888" s="7" t="s">
        <v>56</v>
      </c>
    </row>
    <row r="889" spans="1:16" x14ac:dyDescent="0.2">
      <c r="A889" s="7" t="s">
        <v>115</v>
      </c>
      <c r="B889" s="22"/>
      <c r="C889" s="22"/>
      <c r="D889" s="79"/>
      <c r="E889" s="79"/>
      <c r="F889" s="79"/>
      <c r="G889" s="79"/>
      <c r="H889" s="79"/>
      <c r="M889" s="22"/>
    </row>
    <row r="890" spans="1:16" ht="26" customHeight="1" x14ac:dyDescent="0.2">
      <c r="B890" s="22"/>
      <c r="C890" s="22"/>
      <c r="D890" s="82" t="s">
        <v>415</v>
      </c>
      <c r="E890" s="83"/>
      <c r="F890" s="83"/>
      <c r="G890" s="83"/>
      <c r="H890" s="83"/>
      <c r="I890" s="80"/>
      <c r="J890" s="80"/>
      <c r="K890" s="80"/>
      <c r="L890" s="80"/>
      <c r="M890" s="81"/>
    </row>
    <row r="891" spans="1:16" x14ac:dyDescent="0.2">
      <c r="B891" s="22"/>
      <c r="C891" s="22"/>
      <c r="D891" s="85"/>
      <c r="E891" s="62"/>
      <c r="F891" s="62"/>
      <c r="G891" s="62"/>
      <c r="H891" s="62"/>
      <c r="I891" s="62"/>
      <c r="J891" s="62"/>
      <c r="K891" s="62"/>
      <c r="L891" s="62"/>
      <c r="M891" s="84"/>
    </row>
    <row r="892" spans="1:16" x14ac:dyDescent="0.2">
      <c r="B892" s="22"/>
      <c r="C892" s="22"/>
      <c r="D892" s="88" t="s">
        <v>116</v>
      </c>
      <c r="E892" s="89"/>
      <c r="F892" s="89"/>
      <c r="G892" s="89"/>
      <c r="H892" s="89"/>
      <c r="I892" s="86">
        <f>SUMIF(N818:N889, IF(N817="","",N817), M818:M889)</f>
        <v>0</v>
      </c>
      <c r="J892" s="86"/>
      <c r="K892" s="86"/>
      <c r="L892" s="86"/>
      <c r="M892" s="87"/>
    </row>
    <row r="893" spans="1:16" x14ac:dyDescent="0.2">
      <c r="B893" s="22"/>
      <c r="C893" s="22"/>
      <c r="D893" s="88" t="s">
        <v>117</v>
      </c>
      <c r="E893" s="89"/>
      <c r="F893" s="89"/>
      <c r="G893" s="89"/>
      <c r="H893" s="89"/>
      <c r="I893" s="86">
        <f>ROUND(SUMIF(N818:N889, IF(N817="","",N817), M818:M889) * 0.2, 2)</f>
        <v>0</v>
      </c>
      <c r="J893" s="86"/>
      <c r="K893" s="86"/>
      <c r="L893" s="86"/>
      <c r="M893" s="87"/>
    </row>
    <row r="894" spans="1:16" x14ac:dyDescent="0.2">
      <c r="B894" s="22"/>
      <c r="C894" s="22"/>
      <c r="D894" s="76" t="s">
        <v>118</v>
      </c>
      <c r="E894" s="77"/>
      <c r="F894" s="77"/>
      <c r="G894" s="77"/>
      <c r="H894" s="77"/>
      <c r="I894" s="74">
        <f>SUM(I892:I893)</f>
        <v>0</v>
      </c>
      <c r="J894" s="74"/>
      <c r="K894" s="74"/>
      <c r="L894" s="74"/>
      <c r="M894" s="75"/>
    </row>
    <row r="895" spans="1:16" ht="31" customHeight="1" x14ac:dyDescent="0.2">
      <c r="A895" s="7">
        <v>3</v>
      </c>
      <c r="B895" s="17" t="s">
        <v>436</v>
      </c>
      <c r="C895" s="17"/>
      <c r="D895" s="90" t="s">
        <v>437</v>
      </c>
      <c r="E895" s="90"/>
      <c r="F895" s="90"/>
      <c r="G895" s="90"/>
      <c r="H895" s="90"/>
      <c r="I895" s="18"/>
      <c r="J895" s="18"/>
      <c r="K895" s="18"/>
      <c r="L895" s="18"/>
      <c r="M895" s="19"/>
      <c r="N895" s="7"/>
    </row>
    <row r="896" spans="1:16" x14ac:dyDescent="0.2">
      <c r="A896" s="7">
        <v>8</v>
      </c>
      <c r="B896" s="20" t="s">
        <v>438</v>
      </c>
      <c r="C896" s="20"/>
      <c r="D896" s="91" t="s">
        <v>180</v>
      </c>
      <c r="E896" s="91"/>
      <c r="F896" s="91"/>
      <c r="G896" s="91"/>
      <c r="H896" s="91"/>
      <c r="M896" s="21"/>
      <c r="N896" s="7"/>
    </row>
    <row r="897" spans="1:16" hidden="1" x14ac:dyDescent="0.2">
      <c r="A897" s="7" t="s">
        <v>47</v>
      </c>
    </row>
    <row r="898" spans="1:16" x14ac:dyDescent="0.2">
      <c r="A898" s="7">
        <v>9</v>
      </c>
      <c r="B898" s="20" t="s">
        <v>439</v>
      </c>
      <c r="C898" s="20"/>
      <c r="D898" s="92" t="s">
        <v>440</v>
      </c>
      <c r="E898" s="93"/>
      <c r="F898" s="93"/>
      <c r="G898" s="93"/>
      <c r="H898" s="93"/>
      <c r="I898" s="23" t="s">
        <v>11</v>
      </c>
      <c r="J898" s="31">
        <v>2.2599999999999998</v>
      </c>
      <c r="K898" s="32"/>
      <c r="L898" s="26"/>
      <c r="M898" s="27">
        <f>IF(AND(J898= "",K898= ""), 0, ROUND(ROUND(L898, 2) * ROUND(IF(K898="",J898,K898),  2), 2))</f>
        <v>0</v>
      </c>
      <c r="N898" s="7"/>
      <c r="P898" s="28">
        <v>0.2</v>
      </c>
    </row>
    <row r="899" spans="1:16" hidden="1" x14ac:dyDescent="0.2">
      <c r="A899" s="7" t="s">
        <v>64</v>
      </c>
    </row>
    <row r="900" spans="1:16" hidden="1" x14ac:dyDescent="0.2">
      <c r="A900" s="7" t="s">
        <v>64</v>
      </c>
    </row>
    <row r="901" spans="1:16" hidden="1" x14ac:dyDescent="0.2">
      <c r="A901" s="7" t="s">
        <v>64</v>
      </c>
    </row>
    <row r="902" spans="1:16" hidden="1" x14ac:dyDescent="0.2">
      <c r="A902" s="7" t="s">
        <v>64</v>
      </c>
    </row>
    <row r="903" spans="1:16" hidden="1" x14ac:dyDescent="0.2">
      <c r="A903" s="7" t="s">
        <v>64</v>
      </c>
    </row>
    <row r="904" spans="1:16" hidden="1" x14ac:dyDescent="0.2">
      <c r="A904" s="7" t="s">
        <v>82</v>
      </c>
    </row>
    <row r="905" spans="1:16" hidden="1" x14ac:dyDescent="0.2">
      <c r="A905" s="7" t="s">
        <v>129</v>
      </c>
    </row>
    <row r="906" spans="1:16" hidden="1" x14ac:dyDescent="0.2">
      <c r="A906" s="7" t="s">
        <v>129</v>
      </c>
    </row>
    <row r="907" spans="1:16" hidden="1" x14ac:dyDescent="0.2">
      <c r="A907" s="7" t="s">
        <v>129</v>
      </c>
    </row>
    <row r="908" spans="1:16" hidden="1" x14ac:dyDescent="0.2">
      <c r="A908" s="7" t="s">
        <v>282</v>
      </c>
    </row>
    <row r="909" spans="1:16" hidden="1" x14ac:dyDescent="0.2">
      <c r="A909" s="7" t="s">
        <v>65</v>
      </c>
    </row>
    <row r="910" spans="1:16" hidden="1" x14ac:dyDescent="0.2">
      <c r="A910" s="7" t="s">
        <v>50</v>
      </c>
    </row>
    <row r="911" spans="1:16" hidden="1" x14ac:dyDescent="0.2">
      <c r="A911" s="7" t="s">
        <v>56</v>
      </c>
    </row>
    <row r="912" spans="1:16" x14ac:dyDescent="0.2">
      <c r="A912" s="7">
        <v>8</v>
      </c>
      <c r="B912" s="20" t="s">
        <v>441</v>
      </c>
      <c r="C912" s="20"/>
      <c r="D912" s="91" t="s">
        <v>205</v>
      </c>
      <c r="E912" s="91"/>
      <c r="F912" s="91"/>
      <c r="G912" s="91"/>
      <c r="H912" s="91"/>
      <c r="M912" s="21"/>
      <c r="N912" s="7"/>
    </row>
    <row r="913" spans="1:16" hidden="1" x14ac:dyDescent="0.2">
      <c r="A913" s="7" t="s">
        <v>47</v>
      </c>
    </row>
    <row r="914" spans="1:16" x14ac:dyDescent="0.2">
      <c r="A914" s="7">
        <v>9</v>
      </c>
      <c r="B914" s="20" t="s">
        <v>442</v>
      </c>
      <c r="C914" s="20"/>
      <c r="D914" s="92" t="s">
        <v>440</v>
      </c>
      <c r="E914" s="93"/>
      <c r="F914" s="93"/>
      <c r="G914" s="93"/>
      <c r="H914" s="93"/>
      <c r="I914" s="23" t="s">
        <v>11</v>
      </c>
      <c r="J914" s="31">
        <v>2.2599999999999998</v>
      </c>
      <c r="K914" s="32"/>
      <c r="L914" s="26"/>
      <c r="M914" s="27">
        <f>IF(AND(J914= "",K914= ""), 0, ROUND(ROUND(L914, 2) * ROUND(IF(K914="",J914,K914),  2), 2))</f>
        <v>0</v>
      </c>
      <c r="N914" s="7"/>
      <c r="P914" s="28">
        <v>0.2</v>
      </c>
    </row>
    <row r="915" spans="1:16" hidden="1" x14ac:dyDescent="0.2">
      <c r="A915" s="7" t="s">
        <v>64</v>
      </c>
    </row>
    <row r="916" spans="1:16" hidden="1" x14ac:dyDescent="0.2">
      <c r="A916" s="7" t="s">
        <v>65</v>
      </c>
    </row>
    <row r="917" spans="1:16" hidden="1" x14ac:dyDescent="0.2">
      <c r="A917" s="7" t="s">
        <v>50</v>
      </c>
    </row>
    <row r="918" spans="1:16" hidden="1" x14ac:dyDescent="0.2">
      <c r="A918" s="7" t="s">
        <v>56</v>
      </c>
    </row>
    <row r="919" spans="1:16" x14ac:dyDescent="0.2">
      <c r="A919" s="7">
        <v>8</v>
      </c>
      <c r="B919" s="20" t="s">
        <v>443</v>
      </c>
      <c r="C919" s="20"/>
      <c r="D919" s="91" t="s">
        <v>208</v>
      </c>
      <c r="E919" s="91"/>
      <c r="F919" s="91"/>
      <c r="G919" s="91"/>
      <c r="H919" s="91"/>
      <c r="M919" s="21"/>
      <c r="N919" s="7"/>
    </row>
    <row r="920" spans="1:16" hidden="1" x14ac:dyDescent="0.2">
      <c r="A920" s="7" t="s">
        <v>47</v>
      </c>
    </row>
    <row r="921" spans="1:16" x14ac:dyDescent="0.2">
      <c r="A921" s="7">
        <v>9</v>
      </c>
      <c r="B921" s="20" t="s">
        <v>444</v>
      </c>
      <c r="C921" s="20"/>
      <c r="D921" s="92" t="s">
        <v>440</v>
      </c>
      <c r="E921" s="93"/>
      <c r="F921" s="93"/>
      <c r="G921" s="93"/>
      <c r="H921" s="93"/>
      <c r="I921" s="23" t="s">
        <v>11</v>
      </c>
      <c r="J921" s="31">
        <v>2.2599999999999998</v>
      </c>
      <c r="K921" s="32"/>
      <c r="L921" s="26"/>
      <c r="M921" s="27">
        <f>IF(AND(J921= "",K921= ""), 0, ROUND(ROUND(L921, 2) * ROUND(IF(K921="",J921,K921),  2), 2))</f>
        <v>0</v>
      </c>
      <c r="N921" s="7"/>
      <c r="P921" s="28">
        <v>0.2</v>
      </c>
    </row>
    <row r="922" spans="1:16" hidden="1" x14ac:dyDescent="0.2">
      <c r="A922" s="7" t="s">
        <v>64</v>
      </c>
    </row>
    <row r="923" spans="1:16" hidden="1" x14ac:dyDescent="0.2">
      <c r="A923" s="7" t="s">
        <v>65</v>
      </c>
    </row>
    <row r="924" spans="1:16" hidden="1" x14ac:dyDescent="0.2">
      <c r="A924" s="7" t="s">
        <v>50</v>
      </c>
    </row>
    <row r="925" spans="1:16" hidden="1" x14ac:dyDescent="0.2">
      <c r="A925" s="7" t="s">
        <v>56</v>
      </c>
    </row>
    <row r="926" spans="1:16" ht="23" customHeight="1" x14ac:dyDescent="0.2">
      <c r="A926" s="7">
        <v>8</v>
      </c>
      <c r="B926" s="20" t="s">
        <v>445</v>
      </c>
      <c r="C926" s="20"/>
      <c r="D926" s="91" t="s">
        <v>211</v>
      </c>
      <c r="E926" s="91"/>
      <c r="F926" s="91"/>
      <c r="G926" s="91"/>
      <c r="H926" s="91"/>
      <c r="M926" s="21"/>
      <c r="N926" s="7"/>
    </row>
    <row r="927" spans="1:16" hidden="1" x14ac:dyDescent="0.2">
      <c r="A927" s="7" t="s">
        <v>47</v>
      </c>
    </row>
    <row r="928" spans="1:16" x14ac:dyDescent="0.2">
      <c r="A928" s="7">
        <v>9</v>
      </c>
      <c r="B928" s="20" t="s">
        <v>446</v>
      </c>
      <c r="C928" s="20"/>
      <c r="D928" s="92" t="s">
        <v>213</v>
      </c>
      <c r="E928" s="93"/>
      <c r="F928" s="93"/>
      <c r="G928" s="93"/>
      <c r="H928" s="93"/>
      <c r="I928" s="23" t="s">
        <v>214</v>
      </c>
      <c r="J928" s="29">
        <v>150</v>
      </c>
      <c r="K928" s="30"/>
      <c r="L928" s="26"/>
      <c r="M928" s="27">
        <f>IF(AND(J928= "",K928= ""), 0, ROUND(ROUND(L928, 2) * ROUND(IF(K928="",J928,K928),  3), 2))</f>
        <v>0</v>
      </c>
      <c r="N928" s="7"/>
      <c r="P928" s="28">
        <v>0.2</v>
      </c>
    </row>
    <row r="929" spans="1:16" hidden="1" x14ac:dyDescent="0.2">
      <c r="A929" s="7" t="s">
        <v>50</v>
      </c>
    </row>
    <row r="930" spans="1:16" hidden="1" x14ac:dyDescent="0.2">
      <c r="A930" s="7" t="s">
        <v>56</v>
      </c>
    </row>
    <row r="931" spans="1:16" x14ac:dyDescent="0.2">
      <c r="A931" s="7">
        <v>8</v>
      </c>
      <c r="B931" s="20" t="s">
        <v>447</v>
      </c>
      <c r="C931" s="20"/>
      <c r="D931" s="91" t="s">
        <v>220</v>
      </c>
      <c r="E931" s="91"/>
      <c r="F931" s="91"/>
      <c r="G931" s="91"/>
      <c r="H931" s="91"/>
      <c r="M931" s="21"/>
      <c r="N931" s="7"/>
    </row>
    <row r="932" spans="1:16" hidden="1" x14ac:dyDescent="0.2">
      <c r="A932" s="7" t="s">
        <v>47</v>
      </c>
    </row>
    <row r="933" spans="1:16" x14ac:dyDescent="0.2">
      <c r="A933" s="7">
        <v>9</v>
      </c>
      <c r="B933" s="20" t="s">
        <v>448</v>
      </c>
      <c r="C933" s="20"/>
      <c r="D933" s="92" t="s">
        <v>449</v>
      </c>
      <c r="E933" s="93"/>
      <c r="F933" s="93"/>
      <c r="G933" s="93"/>
      <c r="H933" s="93"/>
      <c r="I933" s="23" t="s">
        <v>12</v>
      </c>
      <c r="J933" s="29">
        <v>0.06</v>
      </c>
      <c r="K933" s="30"/>
      <c r="L933" s="26"/>
      <c r="M933" s="27">
        <f>IF(AND(J933= "",K933= ""), 0, ROUND(ROUND(L933, 2) * ROUND(IF(K933="",J933,K933),  3), 2))</f>
        <v>0</v>
      </c>
      <c r="N933" s="7"/>
      <c r="P933" s="28">
        <v>0.2</v>
      </c>
    </row>
    <row r="934" spans="1:16" hidden="1" x14ac:dyDescent="0.2">
      <c r="A934" s="7" t="s">
        <v>64</v>
      </c>
    </row>
    <row r="935" spans="1:16" hidden="1" x14ac:dyDescent="0.2">
      <c r="A935" s="7" t="s">
        <v>64</v>
      </c>
    </row>
    <row r="936" spans="1:16" hidden="1" x14ac:dyDescent="0.2">
      <c r="A936" s="7" t="s">
        <v>65</v>
      </c>
    </row>
    <row r="937" spans="1:16" hidden="1" x14ac:dyDescent="0.2">
      <c r="A937" s="7" t="s">
        <v>50</v>
      </c>
    </row>
    <row r="938" spans="1:16" hidden="1" x14ac:dyDescent="0.2">
      <c r="A938" s="7" t="s">
        <v>56</v>
      </c>
    </row>
    <row r="939" spans="1:16" ht="23" customHeight="1" x14ac:dyDescent="0.2">
      <c r="A939" s="7">
        <v>8</v>
      </c>
      <c r="B939" s="20" t="s">
        <v>450</v>
      </c>
      <c r="C939" s="20"/>
      <c r="D939" s="91" t="s">
        <v>223</v>
      </c>
      <c r="E939" s="91"/>
      <c r="F939" s="91"/>
      <c r="G939" s="91"/>
      <c r="H939" s="91"/>
      <c r="M939" s="21"/>
      <c r="N939" s="7"/>
    </row>
    <row r="940" spans="1:16" hidden="1" x14ac:dyDescent="0.2">
      <c r="A940" s="7" t="s">
        <v>47</v>
      </c>
    </row>
    <row r="941" spans="1:16" x14ac:dyDescent="0.2">
      <c r="A941" s="7">
        <v>9</v>
      </c>
      <c r="B941" s="20" t="s">
        <v>451</v>
      </c>
      <c r="C941" s="20"/>
      <c r="D941" s="92" t="s">
        <v>452</v>
      </c>
      <c r="E941" s="93"/>
      <c r="F941" s="93"/>
      <c r="G941" s="93"/>
      <c r="H941" s="93"/>
      <c r="I941" s="23" t="s">
        <v>12</v>
      </c>
      <c r="J941" s="29">
        <v>9.6000000000000002E-2</v>
      </c>
      <c r="K941" s="30"/>
      <c r="L941" s="26"/>
      <c r="M941" s="27">
        <f>IF(AND(J941= "",K941= ""), 0, ROUND(ROUND(L941, 2) * ROUND(IF(K941="",J941,K941),  3), 2))</f>
        <v>0</v>
      </c>
      <c r="N941" s="7"/>
      <c r="P941" s="28">
        <v>0.2</v>
      </c>
    </row>
    <row r="942" spans="1:16" hidden="1" x14ac:dyDescent="0.2">
      <c r="A942" s="7" t="s">
        <v>64</v>
      </c>
    </row>
    <row r="943" spans="1:16" hidden="1" x14ac:dyDescent="0.2">
      <c r="A943" s="7" t="s">
        <v>65</v>
      </c>
    </row>
    <row r="944" spans="1:16" hidden="1" x14ac:dyDescent="0.2">
      <c r="A944" s="7" t="s">
        <v>50</v>
      </c>
    </row>
    <row r="945" spans="1:16" hidden="1" x14ac:dyDescent="0.2">
      <c r="A945" s="7" t="s">
        <v>56</v>
      </c>
    </row>
    <row r="946" spans="1:16" ht="23" customHeight="1" x14ac:dyDescent="0.2">
      <c r="A946" s="7">
        <v>8</v>
      </c>
      <c r="B946" s="20" t="s">
        <v>453</v>
      </c>
      <c r="C946" s="20"/>
      <c r="D946" s="91" t="s">
        <v>227</v>
      </c>
      <c r="E946" s="91"/>
      <c r="F946" s="91"/>
      <c r="G946" s="91"/>
      <c r="H946" s="91"/>
      <c r="M946" s="21"/>
      <c r="N946" s="7" t="s">
        <v>228</v>
      </c>
    </row>
    <row r="947" spans="1:16" hidden="1" x14ac:dyDescent="0.2">
      <c r="A947" s="7" t="s">
        <v>47</v>
      </c>
    </row>
    <row r="948" spans="1:16" x14ac:dyDescent="0.2">
      <c r="A948" s="7">
        <v>9</v>
      </c>
      <c r="B948" s="20" t="s">
        <v>454</v>
      </c>
      <c r="C948" s="20"/>
      <c r="D948" s="92" t="s">
        <v>356</v>
      </c>
      <c r="E948" s="93"/>
      <c r="F948" s="93"/>
      <c r="G948" s="93"/>
      <c r="H948" s="93"/>
      <c r="I948" s="23" t="s">
        <v>12</v>
      </c>
      <c r="J948" s="29">
        <v>9.6000000000000002E-2</v>
      </c>
      <c r="K948" s="30"/>
      <c r="L948" s="26"/>
      <c r="M948" s="27">
        <f>IF(AND(J948= "",K948= ""), 0, ROUND(ROUND(L948, 2) * ROUND(IF(K948="",J948,K948),  3), 2))</f>
        <v>0</v>
      </c>
      <c r="N948" s="7" t="s">
        <v>228</v>
      </c>
      <c r="O948" s="7">
        <v>112190</v>
      </c>
      <c r="P948" s="28">
        <v>0.2</v>
      </c>
    </row>
    <row r="949" spans="1:16" hidden="1" x14ac:dyDescent="0.2">
      <c r="A949" s="7" t="s">
        <v>64</v>
      </c>
    </row>
    <row r="950" spans="1:16" hidden="1" x14ac:dyDescent="0.2">
      <c r="A950" s="7" t="s">
        <v>65</v>
      </c>
    </row>
    <row r="951" spans="1:16" hidden="1" x14ac:dyDescent="0.2">
      <c r="A951" s="7" t="s">
        <v>50</v>
      </c>
    </row>
    <row r="952" spans="1:16" hidden="1" x14ac:dyDescent="0.2">
      <c r="A952" s="7" t="s">
        <v>56</v>
      </c>
    </row>
    <row r="953" spans="1:16" ht="23" customHeight="1" x14ac:dyDescent="0.2">
      <c r="A953" s="7">
        <v>8</v>
      </c>
      <c r="B953" s="20" t="s">
        <v>455</v>
      </c>
      <c r="C953" s="20"/>
      <c r="D953" s="91" t="s">
        <v>232</v>
      </c>
      <c r="E953" s="91"/>
      <c r="F953" s="91"/>
      <c r="G953" s="91"/>
      <c r="H953" s="91"/>
      <c r="M953" s="21"/>
      <c r="N953" s="7"/>
    </row>
    <row r="954" spans="1:16" hidden="1" x14ac:dyDescent="0.2">
      <c r="A954" s="7" t="s">
        <v>47</v>
      </c>
    </row>
    <row r="955" spans="1:16" x14ac:dyDescent="0.2">
      <c r="A955" s="7">
        <v>9</v>
      </c>
      <c r="B955" s="20" t="s">
        <v>456</v>
      </c>
      <c r="C955" s="20"/>
      <c r="D955" s="92" t="s">
        <v>234</v>
      </c>
      <c r="E955" s="93"/>
      <c r="F955" s="93"/>
      <c r="G955" s="93"/>
      <c r="H955" s="93"/>
      <c r="I955" s="23" t="s">
        <v>11</v>
      </c>
      <c r="J955" s="31">
        <v>0.96</v>
      </c>
      <c r="K955" s="32"/>
      <c r="L955" s="26"/>
      <c r="M955" s="27">
        <f>IF(AND(J955= "",K955= ""), 0, ROUND(ROUND(L955, 2) * ROUND(IF(K955="",J955,K955),  2), 2))</f>
        <v>0</v>
      </c>
      <c r="N955" s="7"/>
      <c r="P955" s="28">
        <v>0.2</v>
      </c>
    </row>
    <row r="956" spans="1:16" hidden="1" x14ac:dyDescent="0.2">
      <c r="A956" s="7" t="s">
        <v>64</v>
      </c>
    </row>
    <row r="957" spans="1:16" hidden="1" x14ac:dyDescent="0.2">
      <c r="A957" s="7" t="s">
        <v>64</v>
      </c>
    </row>
    <row r="958" spans="1:16" hidden="1" x14ac:dyDescent="0.2">
      <c r="A958" s="7" t="s">
        <v>82</v>
      </c>
    </row>
    <row r="959" spans="1:16" hidden="1" x14ac:dyDescent="0.2">
      <c r="A959" s="7" t="s">
        <v>65</v>
      </c>
    </row>
    <row r="960" spans="1:16" hidden="1" x14ac:dyDescent="0.2">
      <c r="A960" s="7" t="s">
        <v>50</v>
      </c>
    </row>
    <row r="961" spans="1:16" hidden="1" x14ac:dyDescent="0.2">
      <c r="A961" s="7" t="s">
        <v>56</v>
      </c>
    </row>
    <row r="962" spans="1:16" x14ac:dyDescent="0.2">
      <c r="A962" s="7">
        <v>8</v>
      </c>
      <c r="B962" s="20" t="s">
        <v>457</v>
      </c>
      <c r="C962" s="20"/>
      <c r="D962" s="91" t="s">
        <v>238</v>
      </c>
      <c r="E962" s="91"/>
      <c r="F962" s="91"/>
      <c r="G962" s="91"/>
      <c r="H962" s="91"/>
      <c r="M962" s="21"/>
      <c r="N962" s="7"/>
    </row>
    <row r="963" spans="1:16" hidden="1" x14ac:dyDescent="0.2">
      <c r="A963" s="7" t="s">
        <v>47</v>
      </c>
    </row>
    <row r="964" spans="1:16" x14ac:dyDescent="0.2">
      <c r="A964" s="7">
        <v>9</v>
      </c>
      <c r="B964" s="20" t="s">
        <v>458</v>
      </c>
      <c r="C964" s="20"/>
      <c r="D964" s="92" t="s">
        <v>240</v>
      </c>
      <c r="E964" s="93"/>
      <c r="F964" s="93"/>
      <c r="G964" s="93"/>
      <c r="H964" s="93"/>
      <c r="I964" s="23" t="s">
        <v>12</v>
      </c>
      <c r="J964" s="29">
        <v>0.156</v>
      </c>
      <c r="K964" s="30"/>
      <c r="L964" s="26"/>
      <c r="M964" s="27">
        <f>IF(AND(J964= "",K964= ""), 0, ROUND(ROUND(L964, 2) * ROUND(IF(K964="",J964,K964),  3), 2))</f>
        <v>0</v>
      </c>
      <c r="N964" s="7"/>
      <c r="P964" s="28">
        <v>0.2</v>
      </c>
    </row>
    <row r="965" spans="1:16" hidden="1" x14ac:dyDescent="0.2">
      <c r="A965" s="7" t="s">
        <v>64</v>
      </c>
    </row>
    <row r="966" spans="1:16" hidden="1" x14ac:dyDescent="0.2">
      <c r="A966" s="7" t="s">
        <v>64</v>
      </c>
    </row>
    <row r="967" spans="1:16" hidden="1" x14ac:dyDescent="0.2">
      <c r="A967" s="7" t="s">
        <v>65</v>
      </c>
    </row>
    <row r="968" spans="1:16" hidden="1" x14ac:dyDescent="0.2">
      <c r="A968" s="7" t="s">
        <v>50</v>
      </c>
    </row>
    <row r="969" spans="1:16" x14ac:dyDescent="0.2">
      <c r="A969" s="7">
        <v>9</v>
      </c>
      <c r="B969" s="20" t="s">
        <v>459</v>
      </c>
      <c r="C969" s="20"/>
      <c r="D969" s="92" t="s">
        <v>460</v>
      </c>
      <c r="E969" s="93"/>
      <c r="F969" s="93"/>
      <c r="G969" s="93"/>
      <c r="H969" s="93"/>
      <c r="I969" s="23" t="s">
        <v>11</v>
      </c>
      <c r="J969" s="31">
        <v>0.78</v>
      </c>
      <c r="K969" s="32"/>
      <c r="L969" s="26"/>
      <c r="M969" s="27">
        <f>IF(AND(J969= "",K969= ""), 0, ROUND(ROUND(L969, 2) * ROUND(IF(K969="",J969,K969),  2), 2))</f>
        <v>0</v>
      </c>
      <c r="N969" s="7"/>
      <c r="P969" s="28">
        <v>0.2</v>
      </c>
    </row>
    <row r="970" spans="1:16" hidden="1" x14ac:dyDescent="0.2">
      <c r="A970" s="7" t="s">
        <v>82</v>
      </c>
    </row>
    <row r="971" spans="1:16" hidden="1" x14ac:dyDescent="0.2">
      <c r="A971" s="7" t="s">
        <v>82</v>
      </c>
    </row>
    <row r="972" spans="1:16" hidden="1" x14ac:dyDescent="0.2">
      <c r="A972" s="7" t="s">
        <v>65</v>
      </c>
    </row>
    <row r="973" spans="1:16" hidden="1" x14ac:dyDescent="0.2">
      <c r="A973" s="7" t="s">
        <v>50</v>
      </c>
    </row>
    <row r="974" spans="1:16" hidden="1" x14ac:dyDescent="0.2">
      <c r="A974" s="7" t="s">
        <v>56</v>
      </c>
    </row>
    <row r="975" spans="1:16" x14ac:dyDescent="0.2">
      <c r="A975" s="7">
        <v>8</v>
      </c>
      <c r="B975" s="20" t="s">
        <v>461</v>
      </c>
      <c r="C975" s="20"/>
      <c r="D975" s="91" t="s">
        <v>279</v>
      </c>
      <c r="E975" s="91"/>
      <c r="F975" s="91"/>
      <c r="G975" s="91"/>
      <c r="H975" s="91"/>
      <c r="M975" s="21"/>
      <c r="N975" s="7"/>
    </row>
    <row r="976" spans="1:16" hidden="1" x14ac:dyDescent="0.2">
      <c r="A976" s="7" t="s">
        <v>47</v>
      </c>
    </row>
    <row r="977" spans="1:16" ht="21" customHeight="1" x14ac:dyDescent="0.2">
      <c r="A977" s="7">
        <v>9</v>
      </c>
      <c r="B977" s="20" t="s">
        <v>462</v>
      </c>
      <c r="C977" s="20"/>
      <c r="D977" s="92" t="s">
        <v>281</v>
      </c>
      <c r="E977" s="93"/>
      <c r="F977" s="93"/>
      <c r="G977" s="93"/>
      <c r="H977" s="93"/>
      <c r="I977" s="23" t="s">
        <v>12</v>
      </c>
      <c r="J977" s="29">
        <v>0.28799999999999998</v>
      </c>
      <c r="K977" s="30"/>
      <c r="L977" s="26"/>
      <c r="M977" s="27">
        <f>IF(AND(J977= "",K977= ""), 0, ROUND(ROUND(L977, 2) * ROUND(IF(K977="",J977,K977),  3), 2))</f>
        <v>0</v>
      </c>
      <c r="N977" s="7"/>
      <c r="P977" s="28">
        <v>0.2</v>
      </c>
    </row>
    <row r="978" spans="1:16" hidden="1" x14ac:dyDescent="0.2">
      <c r="A978" s="7" t="s">
        <v>64</v>
      </c>
    </row>
    <row r="979" spans="1:16" hidden="1" x14ac:dyDescent="0.2">
      <c r="A979" s="7" t="s">
        <v>82</v>
      </c>
    </row>
    <row r="980" spans="1:16" hidden="1" x14ac:dyDescent="0.2">
      <c r="A980" s="7" t="s">
        <v>64</v>
      </c>
    </row>
    <row r="981" spans="1:16" hidden="1" x14ac:dyDescent="0.2">
      <c r="A981" s="7" t="s">
        <v>128</v>
      </c>
    </row>
    <row r="982" spans="1:16" hidden="1" x14ac:dyDescent="0.2">
      <c r="A982" s="7" t="s">
        <v>282</v>
      </c>
    </row>
    <row r="983" spans="1:16" hidden="1" x14ac:dyDescent="0.2">
      <c r="A983" s="7" t="s">
        <v>187</v>
      </c>
    </row>
    <row r="984" spans="1:16" hidden="1" x14ac:dyDescent="0.2">
      <c r="A984" s="7" t="s">
        <v>129</v>
      </c>
    </row>
    <row r="985" spans="1:16" hidden="1" x14ac:dyDescent="0.2">
      <c r="A985" s="7" t="s">
        <v>188</v>
      </c>
    </row>
    <row r="986" spans="1:16" hidden="1" x14ac:dyDescent="0.2">
      <c r="A986" s="7" t="s">
        <v>65</v>
      </c>
    </row>
    <row r="987" spans="1:16" hidden="1" x14ac:dyDescent="0.2">
      <c r="A987" s="7" t="s">
        <v>50</v>
      </c>
    </row>
    <row r="988" spans="1:16" hidden="1" x14ac:dyDescent="0.2">
      <c r="A988" s="7" t="s">
        <v>56</v>
      </c>
    </row>
    <row r="989" spans="1:16" x14ac:dyDescent="0.2">
      <c r="A989" s="7" t="s">
        <v>115</v>
      </c>
      <c r="B989" s="22"/>
      <c r="C989" s="22"/>
      <c r="D989" s="79"/>
      <c r="E989" s="79"/>
      <c r="F989" s="79"/>
      <c r="G989" s="79"/>
      <c r="H989" s="79"/>
      <c r="M989" s="22"/>
    </row>
    <row r="990" spans="1:16" ht="26" customHeight="1" x14ac:dyDescent="0.2">
      <c r="B990" s="22"/>
      <c r="C990" s="22"/>
      <c r="D990" s="82" t="s">
        <v>437</v>
      </c>
      <c r="E990" s="83"/>
      <c r="F990" s="83"/>
      <c r="G990" s="83"/>
      <c r="H990" s="83"/>
      <c r="I990" s="80"/>
      <c r="J990" s="80"/>
      <c r="K990" s="80"/>
      <c r="L990" s="80"/>
      <c r="M990" s="81"/>
    </row>
    <row r="991" spans="1:16" x14ac:dyDescent="0.2">
      <c r="B991" s="22"/>
      <c r="C991" s="22"/>
      <c r="D991" s="85"/>
      <c r="E991" s="62"/>
      <c r="F991" s="62"/>
      <c r="G991" s="62"/>
      <c r="H991" s="62"/>
      <c r="I991" s="62"/>
      <c r="J991" s="62"/>
      <c r="K991" s="62"/>
      <c r="L991" s="62"/>
      <c r="M991" s="84"/>
    </row>
    <row r="992" spans="1:16" x14ac:dyDescent="0.2">
      <c r="B992" s="22"/>
      <c r="C992" s="22"/>
      <c r="D992" s="88" t="s">
        <v>116</v>
      </c>
      <c r="E992" s="89"/>
      <c r="F992" s="89"/>
      <c r="G992" s="89"/>
      <c r="H992" s="89"/>
      <c r="I992" s="86">
        <f>SUMIF(N896:N989, IF(N895="","",N895), M896:M989)</f>
        <v>0</v>
      </c>
      <c r="J992" s="86"/>
      <c r="K992" s="86"/>
      <c r="L992" s="86"/>
      <c r="M992" s="87"/>
    </row>
    <row r="993" spans="1:16" x14ac:dyDescent="0.2">
      <c r="B993" s="22"/>
      <c r="C993" s="22"/>
      <c r="D993" s="88" t="s">
        <v>117</v>
      </c>
      <c r="E993" s="89"/>
      <c r="F993" s="89"/>
      <c r="G993" s="89"/>
      <c r="H993" s="89"/>
      <c r="I993" s="86">
        <f>ROUND(SUMIF(N896:N989, IF(N895="","",N895), M896:M989) * 0.2, 2)</f>
        <v>0</v>
      </c>
      <c r="J993" s="86"/>
      <c r="K993" s="86"/>
      <c r="L993" s="86"/>
      <c r="M993" s="87"/>
    </row>
    <row r="994" spans="1:16" x14ac:dyDescent="0.2">
      <c r="B994" s="22"/>
      <c r="C994" s="22"/>
      <c r="D994" s="76" t="s">
        <v>118</v>
      </c>
      <c r="E994" s="77"/>
      <c r="F994" s="77"/>
      <c r="G994" s="77"/>
      <c r="H994" s="77"/>
      <c r="I994" s="74">
        <f>SUM(I992:I993)</f>
        <v>0</v>
      </c>
      <c r="J994" s="74"/>
      <c r="K994" s="74"/>
      <c r="L994" s="74"/>
      <c r="M994" s="75"/>
    </row>
    <row r="995" spans="1:16" ht="15.5" customHeight="1" x14ac:dyDescent="0.2">
      <c r="A995" s="7">
        <v>3</v>
      </c>
      <c r="B995" s="17" t="s">
        <v>463</v>
      </c>
      <c r="C995" s="17"/>
      <c r="D995" s="90" t="s">
        <v>464</v>
      </c>
      <c r="E995" s="90"/>
      <c r="F995" s="90"/>
      <c r="G995" s="90"/>
      <c r="H995" s="90"/>
      <c r="I995" s="18"/>
      <c r="J995" s="18"/>
      <c r="K995" s="18"/>
      <c r="L995" s="18"/>
      <c r="M995" s="19"/>
      <c r="N995" s="7"/>
    </row>
    <row r="996" spans="1:16" x14ac:dyDescent="0.2">
      <c r="A996" s="7">
        <v>8</v>
      </c>
      <c r="B996" s="20" t="s">
        <v>465</v>
      </c>
      <c r="C996" s="20"/>
      <c r="D996" s="91" t="s">
        <v>464</v>
      </c>
      <c r="E996" s="91"/>
      <c r="F996" s="91"/>
      <c r="G996" s="91"/>
      <c r="H996" s="91"/>
      <c r="M996" s="21"/>
      <c r="N996" s="7"/>
    </row>
    <row r="997" spans="1:16" ht="21" customHeight="1" x14ac:dyDescent="0.2">
      <c r="A997" s="7">
        <v>9</v>
      </c>
      <c r="B997" s="20" t="s">
        <v>466</v>
      </c>
      <c r="C997" s="20"/>
      <c r="D997" s="92" t="s">
        <v>467</v>
      </c>
      <c r="E997" s="93"/>
      <c r="F997" s="93"/>
      <c r="G997" s="93"/>
      <c r="H997" s="93"/>
      <c r="I997" s="23" t="s">
        <v>61</v>
      </c>
      <c r="J997" s="24">
        <v>1</v>
      </c>
      <c r="K997" s="25"/>
      <c r="L997" s="26"/>
      <c r="M997" s="27">
        <f>IF(AND(J997= "",K997= ""), 0, ROUND(ROUND(L997, 2) * ROUND(IF(K997="",J997,K997),  0), 2))</f>
        <v>0</v>
      </c>
      <c r="N997" s="7"/>
      <c r="P997" s="28">
        <v>0.2</v>
      </c>
    </row>
    <row r="998" spans="1:16" hidden="1" x14ac:dyDescent="0.2">
      <c r="A998" s="7" t="s">
        <v>50</v>
      </c>
    </row>
    <row r="999" spans="1:16" ht="21" customHeight="1" x14ac:dyDescent="0.2">
      <c r="A999" s="7">
        <v>9</v>
      </c>
      <c r="B999" s="20" t="s">
        <v>468</v>
      </c>
      <c r="C999" s="20"/>
      <c r="D999" s="92" t="s">
        <v>469</v>
      </c>
      <c r="E999" s="93"/>
      <c r="F999" s="93"/>
      <c r="G999" s="93"/>
      <c r="H999" s="93"/>
      <c r="I999" s="23" t="s">
        <v>11</v>
      </c>
      <c r="J999" s="31">
        <v>15.3</v>
      </c>
      <c r="K999" s="32"/>
      <c r="L999" s="26"/>
      <c r="M999" s="27">
        <f>IF(AND(J999= "",K999= ""), 0, ROUND(ROUND(L999, 2) * ROUND(IF(K999="",J999,K999),  2), 2))</f>
        <v>0</v>
      </c>
      <c r="N999" s="7"/>
      <c r="P999" s="28">
        <v>0.2</v>
      </c>
    </row>
    <row r="1000" spans="1:16" hidden="1" x14ac:dyDescent="0.2">
      <c r="A1000" s="7" t="s">
        <v>64</v>
      </c>
    </row>
    <row r="1001" spans="1:16" hidden="1" x14ac:dyDescent="0.2">
      <c r="A1001" s="7" t="s">
        <v>64</v>
      </c>
    </row>
    <row r="1002" spans="1:16" hidden="1" x14ac:dyDescent="0.2">
      <c r="A1002" s="7" t="s">
        <v>64</v>
      </c>
    </row>
    <row r="1003" spans="1:16" hidden="1" x14ac:dyDescent="0.2">
      <c r="A1003" s="7" t="s">
        <v>65</v>
      </c>
    </row>
    <row r="1004" spans="1:16" hidden="1" x14ac:dyDescent="0.2">
      <c r="A1004" s="7" t="s">
        <v>50</v>
      </c>
    </row>
    <row r="1005" spans="1:16" x14ac:dyDescent="0.2">
      <c r="A1005" s="7">
        <v>9</v>
      </c>
      <c r="B1005" s="20" t="s">
        <v>470</v>
      </c>
      <c r="C1005" s="20"/>
      <c r="D1005" s="92" t="s">
        <v>471</v>
      </c>
      <c r="E1005" s="93"/>
      <c r="F1005" s="93"/>
      <c r="G1005" s="93"/>
      <c r="H1005" s="93"/>
      <c r="I1005" s="23" t="s">
        <v>14</v>
      </c>
      <c r="J1005" s="24">
        <v>8</v>
      </c>
      <c r="K1005" s="25"/>
      <c r="L1005" s="26"/>
      <c r="M1005" s="27">
        <f>IF(AND(J1005= "",K1005= ""), 0, ROUND(ROUND(L1005, 2) * ROUND(IF(K1005="",J1005,K1005),  0), 2))</f>
        <v>0</v>
      </c>
      <c r="N1005" s="7"/>
      <c r="P1005" s="28">
        <v>0.2</v>
      </c>
    </row>
    <row r="1006" spans="1:16" hidden="1" x14ac:dyDescent="0.2">
      <c r="A1006" s="7" t="s">
        <v>50</v>
      </c>
    </row>
    <row r="1007" spans="1:16" ht="21" customHeight="1" x14ac:dyDescent="0.2">
      <c r="A1007" s="7">
        <v>9</v>
      </c>
      <c r="B1007" s="20" t="s">
        <v>472</v>
      </c>
      <c r="C1007" s="20"/>
      <c r="D1007" s="92" t="s">
        <v>473</v>
      </c>
      <c r="E1007" s="93"/>
      <c r="F1007" s="93"/>
      <c r="G1007" s="93"/>
      <c r="H1007" s="93"/>
      <c r="I1007" s="23" t="s">
        <v>14</v>
      </c>
      <c r="J1007" s="24">
        <v>2</v>
      </c>
      <c r="K1007" s="25"/>
      <c r="L1007" s="26"/>
      <c r="M1007" s="27">
        <f>IF(AND(J1007= "",K1007= ""), 0, ROUND(ROUND(L1007, 2) * ROUND(IF(K1007="",J1007,K1007),  0), 2))</f>
        <v>0</v>
      </c>
      <c r="N1007" s="7"/>
      <c r="P1007" s="28">
        <v>0.2</v>
      </c>
    </row>
    <row r="1008" spans="1:16" hidden="1" x14ac:dyDescent="0.2">
      <c r="A1008" s="7" t="s">
        <v>50</v>
      </c>
    </row>
    <row r="1009" spans="1:16" x14ac:dyDescent="0.2">
      <c r="A1009" s="7">
        <v>9</v>
      </c>
      <c r="B1009" s="20" t="s">
        <v>474</v>
      </c>
      <c r="C1009" s="20"/>
      <c r="D1009" s="92" t="s">
        <v>475</v>
      </c>
      <c r="E1009" s="93"/>
      <c r="F1009" s="93"/>
      <c r="G1009" s="93"/>
      <c r="H1009" s="93"/>
      <c r="I1009" s="23" t="s">
        <v>14</v>
      </c>
      <c r="J1009" s="24">
        <v>2</v>
      </c>
      <c r="K1009" s="25"/>
      <c r="L1009" s="26"/>
      <c r="M1009" s="27">
        <f>IF(AND(J1009= "",K1009= ""), 0, ROUND(ROUND(L1009, 2) * ROUND(IF(K1009="",J1009,K1009),  0), 2))</f>
        <v>0</v>
      </c>
      <c r="N1009" s="7"/>
      <c r="P1009" s="28">
        <v>0.2</v>
      </c>
    </row>
    <row r="1010" spans="1:16" hidden="1" x14ac:dyDescent="0.2">
      <c r="A1010" s="7" t="s">
        <v>50</v>
      </c>
    </row>
    <row r="1011" spans="1:16" ht="42" customHeight="1" x14ac:dyDescent="0.2">
      <c r="A1011" s="7">
        <v>9</v>
      </c>
      <c r="B1011" s="20" t="s">
        <v>476</v>
      </c>
      <c r="C1011" s="20"/>
      <c r="D1011" s="92" t="s">
        <v>477</v>
      </c>
      <c r="E1011" s="93"/>
      <c r="F1011" s="93"/>
      <c r="G1011" s="93"/>
      <c r="H1011" s="93"/>
      <c r="I1011" s="23" t="s">
        <v>14</v>
      </c>
      <c r="J1011" s="24">
        <v>8</v>
      </c>
      <c r="K1011" s="25"/>
      <c r="L1011" s="26"/>
      <c r="M1011" s="27">
        <f>IF(AND(J1011= "",K1011= ""), 0, ROUND(ROUND(L1011, 2) * ROUND(IF(K1011="",J1011,K1011),  0), 2))</f>
        <v>0</v>
      </c>
      <c r="N1011" s="7"/>
      <c r="P1011" s="28">
        <v>0.2</v>
      </c>
    </row>
    <row r="1012" spans="1:16" hidden="1" x14ac:dyDescent="0.2">
      <c r="A1012" s="7" t="s">
        <v>50</v>
      </c>
    </row>
    <row r="1013" spans="1:16" ht="42" customHeight="1" x14ac:dyDescent="0.2">
      <c r="A1013" s="7">
        <v>9</v>
      </c>
      <c r="B1013" s="20" t="s">
        <v>478</v>
      </c>
      <c r="C1013" s="20"/>
      <c r="D1013" s="92" t="s">
        <v>479</v>
      </c>
      <c r="E1013" s="93"/>
      <c r="F1013" s="93"/>
      <c r="G1013" s="93"/>
      <c r="H1013" s="93"/>
      <c r="I1013" s="23" t="s">
        <v>14</v>
      </c>
      <c r="J1013" s="24">
        <v>2</v>
      </c>
      <c r="K1013" s="25"/>
      <c r="L1013" s="26"/>
      <c r="M1013" s="27">
        <f>IF(AND(J1013= "",K1013= ""), 0, ROUND(ROUND(L1013, 2) * ROUND(IF(K1013="",J1013,K1013),  0), 2))</f>
        <v>0</v>
      </c>
      <c r="N1013" s="7"/>
      <c r="P1013" s="28">
        <v>0.2</v>
      </c>
    </row>
    <row r="1014" spans="1:16" hidden="1" x14ac:dyDescent="0.2">
      <c r="A1014" s="7" t="s">
        <v>50</v>
      </c>
    </row>
    <row r="1015" spans="1:16" ht="42" customHeight="1" x14ac:dyDescent="0.2">
      <c r="A1015" s="7">
        <v>9</v>
      </c>
      <c r="B1015" s="20" t="s">
        <v>480</v>
      </c>
      <c r="C1015" s="20"/>
      <c r="D1015" s="92" t="s">
        <v>481</v>
      </c>
      <c r="E1015" s="93"/>
      <c r="F1015" s="93"/>
      <c r="G1015" s="93"/>
      <c r="H1015" s="93"/>
      <c r="I1015" s="23" t="s">
        <v>14</v>
      </c>
      <c r="J1015" s="24">
        <v>2</v>
      </c>
      <c r="K1015" s="25"/>
      <c r="L1015" s="26"/>
      <c r="M1015" s="27">
        <f>IF(AND(J1015= "",K1015= ""), 0, ROUND(ROUND(L1015, 2) * ROUND(IF(K1015="",J1015,K1015),  0), 2))</f>
        <v>0</v>
      </c>
      <c r="N1015" s="7"/>
      <c r="P1015" s="28">
        <v>0.2</v>
      </c>
    </row>
    <row r="1016" spans="1:16" hidden="1" x14ac:dyDescent="0.2">
      <c r="A1016" s="7" t="s">
        <v>50</v>
      </c>
    </row>
    <row r="1017" spans="1:16" x14ac:dyDescent="0.2">
      <c r="A1017" s="7">
        <v>9</v>
      </c>
      <c r="B1017" s="20" t="s">
        <v>482</v>
      </c>
      <c r="C1017" s="20"/>
      <c r="D1017" s="92" t="s">
        <v>483</v>
      </c>
      <c r="E1017" s="93"/>
      <c r="F1017" s="93"/>
      <c r="G1017" s="93"/>
      <c r="H1017" s="93"/>
      <c r="I1017" s="23" t="s">
        <v>14</v>
      </c>
      <c r="J1017" s="24">
        <v>8</v>
      </c>
      <c r="K1017" s="25"/>
      <c r="L1017" s="26"/>
      <c r="M1017" s="27">
        <f>IF(AND(J1017= "",K1017= ""), 0, ROUND(ROUND(L1017, 2) * ROUND(IF(K1017="",J1017,K1017),  0), 2))</f>
        <v>0</v>
      </c>
      <c r="N1017" s="7"/>
      <c r="P1017" s="28">
        <v>0.2</v>
      </c>
    </row>
    <row r="1018" spans="1:16" hidden="1" x14ac:dyDescent="0.2">
      <c r="A1018" s="7" t="s">
        <v>50</v>
      </c>
    </row>
    <row r="1019" spans="1:16" ht="22" x14ac:dyDescent="0.2">
      <c r="A1019" s="7">
        <v>9</v>
      </c>
      <c r="B1019" s="20" t="s">
        <v>484</v>
      </c>
      <c r="C1019" s="20"/>
      <c r="D1019" s="92" t="s">
        <v>485</v>
      </c>
      <c r="E1019" s="93"/>
      <c r="F1019" s="93"/>
      <c r="G1019" s="93"/>
      <c r="H1019" s="93"/>
      <c r="I1019" s="23" t="s">
        <v>14</v>
      </c>
      <c r="J1019" s="24">
        <v>2</v>
      </c>
      <c r="K1019" s="25"/>
      <c r="L1019" s="26"/>
      <c r="M1019" s="27">
        <f>IF(AND(J1019= "",K1019= ""), 0, ROUND(ROUND(L1019, 2) * ROUND(IF(K1019="",J1019,K1019),  0), 2))</f>
        <v>0</v>
      </c>
      <c r="N1019" s="7"/>
      <c r="P1019" s="28">
        <v>0.2</v>
      </c>
    </row>
    <row r="1020" spans="1:16" hidden="1" x14ac:dyDescent="0.2">
      <c r="A1020" s="7" t="s">
        <v>50</v>
      </c>
    </row>
    <row r="1021" spans="1:16" ht="22" x14ac:dyDescent="0.2">
      <c r="A1021" s="7">
        <v>9</v>
      </c>
      <c r="B1021" s="20" t="s">
        <v>486</v>
      </c>
      <c r="C1021" s="20"/>
      <c r="D1021" s="92" t="s">
        <v>487</v>
      </c>
      <c r="E1021" s="93"/>
      <c r="F1021" s="93"/>
      <c r="G1021" s="93"/>
      <c r="H1021" s="93"/>
      <c r="I1021" s="23" t="s">
        <v>14</v>
      </c>
      <c r="J1021" s="24">
        <v>2</v>
      </c>
      <c r="K1021" s="25"/>
      <c r="L1021" s="26"/>
      <c r="M1021" s="27">
        <f>IF(AND(J1021= "",K1021= ""), 0, ROUND(ROUND(L1021, 2) * ROUND(IF(K1021="",J1021,K1021),  0), 2))</f>
        <v>0</v>
      </c>
      <c r="N1021" s="7"/>
      <c r="P1021" s="28">
        <v>0.2</v>
      </c>
    </row>
    <row r="1022" spans="1:16" hidden="1" x14ac:dyDescent="0.2">
      <c r="A1022" s="7" t="s">
        <v>50</v>
      </c>
    </row>
    <row r="1023" spans="1:16" ht="22" x14ac:dyDescent="0.2">
      <c r="A1023" s="7">
        <v>9</v>
      </c>
      <c r="B1023" s="20" t="s">
        <v>488</v>
      </c>
      <c r="C1023" s="20"/>
      <c r="D1023" s="92" t="s">
        <v>489</v>
      </c>
      <c r="E1023" s="93"/>
      <c r="F1023" s="93"/>
      <c r="G1023" s="93"/>
      <c r="H1023" s="93"/>
      <c r="I1023" s="23" t="s">
        <v>14</v>
      </c>
      <c r="J1023" s="24">
        <v>8</v>
      </c>
      <c r="K1023" s="25"/>
      <c r="L1023" s="26"/>
      <c r="M1023" s="27">
        <f>IF(AND(J1023= "",K1023= ""), 0, ROUND(ROUND(L1023, 2) * ROUND(IF(K1023="",J1023,K1023),  0), 2))</f>
        <v>0</v>
      </c>
      <c r="N1023" s="7"/>
      <c r="P1023" s="28">
        <v>0.2</v>
      </c>
    </row>
    <row r="1024" spans="1:16" hidden="1" x14ac:dyDescent="0.2">
      <c r="A1024" s="7" t="s">
        <v>50</v>
      </c>
    </row>
    <row r="1025" spans="1:16" ht="22" x14ac:dyDescent="0.2">
      <c r="A1025" s="7">
        <v>9</v>
      </c>
      <c r="B1025" s="20" t="s">
        <v>490</v>
      </c>
      <c r="C1025" s="20"/>
      <c r="D1025" s="92" t="s">
        <v>491</v>
      </c>
      <c r="E1025" s="93"/>
      <c r="F1025" s="93"/>
      <c r="G1025" s="93"/>
      <c r="H1025" s="93"/>
      <c r="I1025" s="23" t="s">
        <v>14</v>
      </c>
      <c r="J1025" s="24">
        <v>2</v>
      </c>
      <c r="K1025" s="25"/>
      <c r="L1025" s="26"/>
      <c r="M1025" s="27">
        <f>IF(AND(J1025= "",K1025= ""), 0, ROUND(ROUND(L1025, 2) * ROUND(IF(K1025="",J1025,K1025),  0), 2))</f>
        <v>0</v>
      </c>
      <c r="N1025" s="7"/>
      <c r="P1025" s="28">
        <v>0.2</v>
      </c>
    </row>
    <row r="1026" spans="1:16" hidden="1" x14ac:dyDescent="0.2">
      <c r="A1026" s="7" t="s">
        <v>50</v>
      </c>
    </row>
    <row r="1027" spans="1:16" ht="22" x14ac:dyDescent="0.2">
      <c r="A1027" s="7">
        <v>9</v>
      </c>
      <c r="B1027" s="20" t="s">
        <v>492</v>
      </c>
      <c r="C1027" s="20"/>
      <c r="D1027" s="92" t="s">
        <v>493</v>
      </c>
      <c r="E1027" s="93"/>
      <c r="F1027" s="93"/>
      <c r="G1027" s="93"/>
      <c r="H1027" s="93"/>
      <c r="I1027" s="23" t="s">
        <v>14</v>
      </c>
      <c r="J1027" s="24">
        <v>2</v>
      </c>
      <c r="K1027" s="25"/>
      <c r="L1027" s="26"/>
      <c r="M1027" s="27">
        <f>IF(AND(J1027= "",K1027= ""), 0, ROUND(ROUND(L1027, 2) * ROUND(IF(K1027="",J1027,K1027),  0), 2))</f>
        <v>0</v>
      </c>
      <c r="N1027" s="7"/>
      <c r="P1027" s="28">
        <v>0.2</v>
      </c>
    </row>
    <row r="1028" spans="1:16" hidden="1" x14ac:dyDescent="0.2">
      <c r="A1028" s="7" t="s">
        <v>50</v>
      </c>
    </row>
    <row r="1029" spans="1:16" ht="21" customHeight="1" x14ac:dyDescent="0.2">
      <c r="A1029" s="7">
        <v>9</v>
      </c>
      <c r="B1029" s="20" t="s">
        <v>494</v>
      </c>
      <c r="C1029" s="20"/>
      <c r="D1029" s="92" t="s">
        <v>495</v>
      </c>
      <c r="E1029" s="93"/>
      <c r="F1029" s="93"/>
      <c r="G1029" s="93"/>
      <c r="H1029" s="93"/>
      <c r="I1029" s="23" t="s">
        <v>11</v>
      </c>
      <c r="J1029" s="31">
        <v>15.3</v>
      </c>
      <c r="K1029" s="32"/>
      <c r="L1029" s="26"/>
      <c r="M1029" s="27">
        <f>IF(AND(J1029= "",K1029= ""), 0, ROUND(ROUND(L1029, 2) * ROUND(IF(K1029="",J1029,K1029),  2), 2))</f>
        <v>0</v>
      </c>
      <c r="N1029" s="7"/>
      <c r="P1029" s="28">
        <v>0.2</v>
      </c>
    </row>
    <row r="1030" spans="1:16" hidden="1" x14ac:dyDescent="0.2">
      <c r="A1030" s="7" t="s">
        <v>64</v>
      </c>
    </row>
    <row r="1031" spans="1:16" hidden="1" x14ac:dyDescent="0.2">
      <c r="A1031" s="7" t="s">
        <v>65</v>
      </c>
    </row>
    <row r="1032" spans="1:16" hidden="1" x14ac:dyDescent="0.2">
      <c r="A1032" s="7" t="s">
        <v>50</v>
      </c>
    </row>
    <row r="1033" spans="1:16" hidden="1" x14ac:dyDescent="0.2">
      <c r="A1033" s="7" t="s">
        <v>56</v>
      </c>
    </row>
    <row r="1034" spans="1:16" x14ac:dyDescent="0.2">
      <c r="A1034" s="7" t="s">
        <v>115</v>
      </c>
      <c r="B1034" s="22"/>
      <c r="C1034" s="22"/>
      <c r="D1034" s="79"/>
      <c r="E1034" s="79"/>
      <c r="F1034" s="79"/>
      <c r="G1034" s="79"/>
      <c r="H1034" s="79"/>
      <c r="M1034" s="22"/>
    </row>
    <row r="1035" spans="1:16" x14ac:dyDescent="0.2">
      <c r="B1035" s="22"/>
      <c r="C1035" s="22"/>
      <c r="D1035" s="82" t="s">
        <v>464</v>
      </c>
      <c r="E1035" s="83"/>
      <c r="F1035" s="83"/>
      <c r="G1035" s="83"/>
      <c r="H1035" s="83"/>
      <c r="I1035" s="80"/>
      <c r="J1035" s="80"/>
      <c r="K1035" s="80"/>
      <c r="L1035" s="80"/>
      <c r="M1035" s="81"/>
    </row>
    <row r="1036" spans="1:16" x14ac:dyDescent="0.2">
      <c r="B1036" s="22"/>
      <c r="C1036" s="22"/>
      <c r="D1036" s="85"/>
      <c r="E1036" s="62"/>
      <c r="F1036" s="62"/>
      <c r="G1036" s="62"/>
      <c r="H1036" s="62"/>
      <c r="I1036" s="62"/>
      <c r="J1036" s="62"/>
      <c r="K1036" s="62"/>
      <c r="L1036" s="62"/>
      <c r="M1036" s="84"/>
    </row>
    <row r="1037" spans="1:16" x14ac:dyDescent="0.2">
      <c r="B1037" s="22"/>
      <c r="C1037" s="22"/>
      <c r="D1037" s="88" t="s">
        <v>116</v>
      </c>
      <c r="E1037" s="89"/>
      <c r="F1037" s="89"/>
      <c r="G1037" s="89"/>
      <c r="H1037" s="89"/>
      <c r="I1037" s="86">
        <f>SUMIF(N996:N1034, IF(N995="","",N995), M996:M1034)</f>
        <v>0</v>
      </c>
      <c r="J1037" s="86"/>
      <c r="K1037" s="86"/>
      <c r="L1037" s="86"/>
      <c r="M1037" s="87"/>
    </row>
    <row r="1038" spans="1:16" x14ac:dyDescent="0.2">
      <c r="B1038" s="22"/>
      <c r="C1038" s="22"/>
      <c r="D1038" s="88" t="s">
        <v>117</v>
      </c>
      <c r="E1038" s="89"/>
      <c r="F1038" s="89"/>
      <c r="G1038" s="89"/>
      <c r="H1038" s="89"/>
      <c r="I1038" s="86">
        <f>ROUND(SUMIF(N996:N1034, IF(N995="","",N995), M996:M1034) * 0.2, 2)</f>
        <v>0</v>
      </c>
      <c r="J1038" s="86"/>
      <c r="K1038" s="86"/>
      <c r="L1038" s="86"/>
      <c r="M1038" s="87"/>
    </row>
    <row r="1039" spans="1:16" x14ac:dyDescent="0.2">
      <c r="B1039" s="22"/>
      <c r="C1039" s="22"/>
      <c r="D1039" s="76" t="s">
        <v>118</v>
      </c>
      <c r="E1039" s="77"/>
      <c r="F1039" s="77"/>
      <c r="G1039" s="77"/>
      <c r="H1039" s="77"/>
      <c r="I1039" s="74">
        <f>SUM(I1037:I1038)</f>
        <v>0</v>
      </c>
      <c r="J1039" s="74"/>
      <c r="K1039" s="74"/>
      <c r="L1039" s="74"/>
      <c r="M1039" s="75"/>
    </row>
    <row r="1040" spans="1:16" ht="15.5" customHeight="1" x14ac:dyDescent="0.2">
      <c r="A1040" s="7">
        <v>3</v>
      </c>
      <c r="B1040" s="17" t="s">
        <v>496</v>
      </c>
      <c r="C1040" s="17"/>
      <c r="D1040" s="90" t="s">
        <v>497</v>
      </c>
      <c r="E1040" s="90"/>
      <c r="F1040" s="90"/>
      <c r="G1040" s="90"/>
      <c r="H1040" s="90"/>
      <c r="I1040" s="18"/>
      <c r="J1040" s="18"/>
      <c r="K1040" s="18"/>
      <c r="L1040" s="18"/>
      <c r="M1040" s="19"/>
      <c r="N1040" s="7"/>
    </row>
    <row r="1041" spans="1:16" x14ac:dyDescent="0.2">
      <c r="A1041" s="7">
        <v>8</v>
      </c>
      <c r="B1041" s="20" t="s">
        <v>498</v>
      </c>
      <c r="C1041" s="20"/>
      <c r="D1041" s="91" t="s">
        <v>499</v>
      </c>
      <c r="E1041" s="91"/>
      <c r="F1041" s="91"/>
      <c r="G1041" s="91"/>
      <c r="H1041" s="91"/>
      <c r="M1041" s="21"/>
      <c r="N1041" s="7"/>
    </row>
    <row r="1042" spans="1:16" hidden="1" x14ac:dyDescent="0.2">
      <c r="A1042" s="7" t="s">
        <v>47</v>
      </c>
    </row>
    <row r="1043" spans="1:16" x14ac:dyDescent="0.2">
      <c r="A1043" s="7">
        <v>9</v>
      </c>
      <c r="B1043" s="20" t="s">
        <v>500</v>
      </c>
      <c r="C1043" s="20"/>
      <c r="D1043" s="92" t="s">
        <v>501</v>
      </c>
      <c r="E1043" s="93"/>
      <c r="F1043" s="93"/>
      <c r="G1043" s="93"/>
      <c r="H1043" s="93"/>
      <c r="I1043" s="23" t="s">
        <v>61</v>
      </c>
      <c r="J1043" s="24">
        <v>1</v>
      </c>
      <c r="K1043" s="25"/>
      <c r="L1043" s="26"/>
      <c r="M1043" s="27">
        <f>IF(AND(J1043= "",K1043= ""), 0, ROUND(ROUND(L1043, 2) * ROUND(IF(K1043="",J1043,K1043),  0), 2))</f>
        <v>0</v>
      </c>
      <c r="N1043" s="7"/>
      <c r="P1043" s="28">
        <v>0.2</v>
      </c>
    </row>
    <row r="1044" spans="1:16" hidden="1" x14ac:dyDescent="0.2">
      <c r="A1044" s="7" t="s">
        <v>50</v>
      </c>
    </row>
    <row r="1045" spans="1:16" hidden="1" x14ac:dyDescent="0.2">
      <c r="A1045" s="7" t="s">
        <v>56</v>
      </c>
    </row>
    <row r="1046" spans="1:16" ht="23" customHeight="1" x14ac:dyDescent="0.2">
      <c r="A1046" s="7">
        <v>8</v>
      </c>
      <c r="B1046" s="20" t="s">
        <v>502</v>
      </c>
      <c r="C1046" s="20"/>
      <c r="D1046" s="91" t="s">
        <v>503</v>
      </c>
      <c r="E1046" s="91"/>
      <c r="F1046" s="91"/>
      <c r="G1046" s="91"/>
      <c r="H1046" s="91"/>
      <c r="M1046" s="21"/>
      <c r="N1046" s="7"/>
    </row>
    <row r="1047" spans="1:16" ht="21" customHeight="1" x14ac:dyDescent="0.2">
      <c r="A1047" s="7">
        <v>9</v>
      </c>
      <c r="B1047" s="20" t="s">
        <v>504</v>
      </c>
      <c r="C1047" s="20"/>
      <c r="D1047" s="92" t="s">
        <v>505</v>
      </c>
      <c r="E1047" s="93"/>
      <c r="F1047" s="93"/>
      <c r="G1047" s="93"/>
      <c r="H1047" s="93"/>
      <c r="I1047" s="23" t="s">
        <v>109</v>
      </c>
      <c r="J1047" s="31">
        <v>47.6</v>
      </c>
      <c r="K1047" s="32"/>
      <c r="L1047" s="26"/>
      <c r="M1047" s="27">
        <f>IF(AND(J1047= "",K1047= ""), 0, ROUND(ROUND(L1047, 2) * ROUND(IF(K1047="",J1047,K1047),  2), 2))</f>
        <v>0</v>
      </c>
      <c r="N1047" s="7"/>
      <c r="P1047" s="28">
        <v>0.2</v>
      </c>
    </row>
    <row r="1048" spans="1:16" hidden="1" x14ac:dyDescent="0.2">
      <c r="A1048" s="7" t="s">
        <v>64</v>
      </c>
    </row>
    <row r="1049" spans="1:16" hidden="1" x14ac:dyDescent="0.2">
      <c r="A1049" s="7" t="s">
        <v>64</v>
      </c>
    </row>
    <row r="1050" spans="1:16" hidden="1" x14ac:dyDescent="0.2">
      <c r="A1050" s="7" t="s">
        <v>64</v>
      </c>
    </row>
    <row r="1051" spans="1:16" hidden="1" x14ac:dyDescent="0.2">
      <c r="A1051" s="7" t="s">
        <v>64</v>
      </c>
    </row>
    <row r="1052" spans="1:16" hidden="1" x14ac:dyDescent="0.2">
      <c r="A1052" s="7" t="s">
        <v>64</v>
      </c>
    </row>
    <row r="1053" spans="1:16" hidden="1" x14ac:dyDescent="0.2">
      <c r="A1053" s="7" t="s">
        <v>64</v>
      </c>
    </row>
    <row r="1054" spans="1:16" hidden="1" x14ac:dyDescent="0.2">
      <c r="A1054" s="7" t="s">
        <v>189</v>
      </c>
    </row>
    <row r="1055" spans="1:16" hidden="1" x14ac:dyDescent="0.2">
      <c r="A1055" s="7" t="s">
        <v>190</v>
      </c>
    </row>
    <row r="1056" spans="1:16" hidden="1" x14ac:dyDescent="0.2">
      <c r="A1056" s="7" t="s">
        <v>65</v>
      </c>
    </row>
    <row r="1057" spans="1:16" hidden="1" x14ac:dyDescent="0.2">
      <c r="A1057" s="7" t="s">
        <v>50</v>
      </c>
    </row>
    <row r="1058" spans="1:16" ht="21" customHeight="1" x14ac:dyDescent="0.2">
      <c r="A1058" s="7">
        <v>9</v>
      </c>
      <c r="B1058" s="20" t="s">
        <v>506</v>
      </c>
      <c r="C1058" s="20"/>
      <c r="D1058" s="92" t="s">
        <v>507</v>
      </c>
      <c r="E1058" s="93"/>
      <c r="F1058" s="93"/>
      <c r="G1058" s="93"/>
      <c r="H1058" s="93"/>
      <c r="I1058" s="23" t="s">
        <v>14</v>
      </c>
      <c r="J1058" s="24">
        <v>2</v>
      </c>
      <c r="K1058" s="25"/>
      <c r="L1058" s="26"/>
      <c r="M1058" s="27">
        <f>IF(AND(J1058= "",K1058= ""), 0, ROUND(ROUND(L1058, 2) * ROUND(IF(K1058="",J1058,K1058),  0), 2))</f>
        <v>0</v>
      </c>
      <c r="N1058" s="7"/>
      <c r="P1058" s="28">
        <v>0.2</v>
      </c>
    </row>
    <row r="1059" spans="1:16" hidden="1" x14ac:dyDescent="0.2">
      <c r="A1059" s="7" t="s">
        <v>50</v>
      </c>
    </row>
    <row r="1060" spans="1:16" hidden="1" x14ac:dyDescent="0.2">
      <c r="A1060" s="7" t="s">
        <v>56</v>
      </c>
    </row>
    <row r="1061" spans="1:16" x14ac:dyDescent="0.2">
      <c r="A1061" s="7">
        <v>8</v>
      </c>
      <c r="B1061" s="20" t="s">
        <v>508</v>
      </c>
      <c r="C1061" s="20"/>
      <c r="D1061" s="91" t="s">
        <v>509</v>
      </c>
      <c r="E1061" s="91"/>
      <c r="F1061" s="91"/>
      <c r="G1061" s="91"/>
      <c r="H1061" s="91"/>
      <c r="M1061" s="21"/>
      <c r="N1061" s="7"/>
    </row>
    <row r="1062" spans="1:16" hidden="1" x14ac:dyDescent="0.2">
      <c r="A1062" s="7" t="s">
        <v>47</v>
      </c>
    </row>
    <row r="1063" spans="1:16" ht="21" customHeight="1" x14ac:dyDescent="0.2">
      <c r="A1063" s="7">
        <v>9</v>
      </c>
      <c r="B1063" s="20" t="s">
        <v>510</v>
      </c>
      <c r="C1063" s="20"/>
      <c r="D1063" s="92" t="s">
        <v>511</v>
      </c>
      <c r="E1063" s="93"/>
      <c r="F1063" s="93"/>
      <c r="G1063" s="93"/>
      <c r="H1063" s="93"/>
      <c r="I1063" s="23" t="s">
        <v>109</v>
      </c>
      <c r="J1063" s="31">
        <v>12.2</v>
      </c>
      <c r="K1063" s="32"/>
      <c r="L1063" s="26"/>
      <c r="M1063" s="27">
        <f>IF(AND(J1063= "",K1063= ""), 0, ROUND(ROUND(L1063, 2) * ROUND(IF(K1063="",J1063,K1063),  2), 2))</f>
        <v>0</v>
      </c>
      <c r="N1063" s="7"/>
      <c r="P1063" s="28">
        <v>0.2</v>
      </c>
    </row>
    <row r="1064" spans="1:16" hidden="1" x14ac:dyDescent="0.2">
      <c r="A1064" s="7" t="s">
        <v>64</v>
      </c>
    </row>
    <row r="1065" spans="1:16" hidden="1" x14ac:dyDescent="0.2">
      <c r="A1065" s="7" t="s">
        <v>65</v>
      </c>
    </row>
    <row r="1066" spans="1:16" hidden="1" x14ac:dyDescent="0.2">
      <c r="A1066" s="7" t="s">
        <v>50</v>
      </c>
    </row>
    <row r="1067" spans="1:16" ht="21" customHeight="1" x14ac:dyDescent="0.2">
      <c r="A1067" s="7">
        <v>9</v>
      </c>
      <c r="B1067" s="20" t="s">
        <v>512</v>
      </c>
      <c r="C1067" s="20"/>
      <c r="D1067" s="92" t="s">
        <v>513</v>
      </c>
      <c r="E1067" s="93"/>
      <c r="F1067" s="93"/>
      <c r="G1067" s="93"/>
      <c r="H1067" s="93"/>
      <c r="I1067" s="23" t="s">
        <v>109</v>
      </c>
      <c r="J1067" s="31">
        <v>14.8</v>
      </c>
      <c r="K1067" s="32"/>
      <c r="L1067" s="26"/>
      <c r="M1067" s="27">
        <f>IF(AND(J1067= "",K1067= ""), 0, ROUND(ROUND(L1067, 2) * ROUND(IF(K1067="",J1067,K1067),  2), 2))</f>
        <v>0</v>
      </c>
      <c r="N1067" s="7"/>
      <c r="P1067" s="28">
        <v>0.2</v>
      </c>
    </row>
    <row r="1068" spans="1:16" hidden="1" x14ac:dyDescent="0.2">
      <c r="A1068" s="7" t="s">
        <v>64</v>
      </c>
    </row>
    <row r="1069" spans="1:16" hidden="1" x14ac:dyDescent="0.2">
      <c r="A1069" s="7" t="s">
        <v>65</v>
      </c>
    </row>
    <row r="1070" spans="1:16" hidden="1" x14ac:dyDescent="0.2">
      <c r="A1070" s="7" t="s">
        <v>50</v>
      </c>
    </row>
    <row r="1071" spans="1:16" hidden="1" x14ac:dyDescent="0.2">
      <c r="A1071" s="7" t="s">
        <v>56</v>
      </c>
    </row>
    <row r="1072" spans="1:16" x14ac:dyDescent="0.2">
      <c r="A1072" s="7" t="s">
        <v>115</v>
      </c>
      <c r="B1072" s="22"/>
      <c r="C1072" s="22"/>
      <c r="D1072" s="79"/>
      <c r="E1072" s="79"/>
      <c r="F1072" s="79"/>
      <c r="G1072" s="79"/>
      <c r="H1072" s="79"/>
      <c r="M1072" s="22"/>
    </row>
    <row r="1073" spans="1:16" x14ac:dyDescent="0.2">
      <c r="B1073" s="22"/>
      <c r="C1073" s="22"/>
      <c r="D1073" s="82" t="s">
        <v>497</v>
      </c>
      <c r="E1073" s="83"/>
      <c r="F1073" s="83"/>
      <c r="G1073" s="83"/>
      <c r="H1073" s="83"/>
      <c r="I1073" s="80"/>
      <c r="J1073" s="80"/>
      <c r="K1073" s="80"/>
      <c r="L1073" s="80"/>
      <c r="M1073" s="81"/>
    </row>
    <row r="1074" spans="1:16" x14ac:dyDescent="0.2">
      <c r="B1074" s="22"/>
      <c r="C1074" s="22"/>
      <c r="D1074" s="85"/>
      <c r="E1074" s="62"/>
      <c r="F1074" s="62"/>
      <c r="G1074" s="62"/>
      <c r="H1074" s="62"/>
      <c r="I1074" s="62"/>
      <c r="J1074" s="62"/>
      <c r="K1074" s="62"/>
      <c r="L1074" s="62"/>
      <c r="M1074" s="84"/>
    </row>
    <row r="1075" spans="1:16" x14ac:dyDescent="0.2">
      <c r="B1075" s="22"/>
      <c r="C1075" s="22"/>
      <c r="D1075" s="88" t="s">
        <v>116</v>
      </c>
      <c r="E1075" s="89"/>
      <c r="F1075" s="89"/>
      <c r="G1075" s="89"/>
      <c r="H1075" s="89"/>
      <c r="I1075" s="86">
        <f>SUMIF(N1041:N1072, IF(N1040="","",N1040), M1041:M1072)</f>
        <v>0</v>
      </c>
      <c r="J1075" s="86"/>
      <c r="K1075" s="86"/>
      <c r="L1075" s="86"/>
      <c r="M1075" s="87"/>
    </row>
    <row r="1076" spans="1:16" x14ac:dyDescent="0.2">
      <c r="B1076" s="22"/>
      <c r="C1076" s="22"/>
      <c r="D1076" s="88" t="s">
        <v>117</v>
      </c>
      <c r="E1076" s="89"/>
      <c r="F1076" s="89"/>
      <c r="G1076" s="89"/>
      <c r="H1076" s="89"/>
      <c r="I1076" s="86">
        <f>ROUND(SUMIF(N1041:N1072, IF(N1040="","",N1040), M1041:M1072) * 0.2, 2)</f>
        <v>0</v>
      </c>
      <c r="J1076" s="86"/>
      <c r="K1076" s="86"/>
      <c r="L1076" s="86"/>
      <c r="M1076" s="87"/>
    </row>
    <row r="1077" spans="1:16" x14ac:dyDescent="0.2">
      <c r="B1077" s="22"/>
      <c r="C1077" s="22"/>
      <c r="D1077" s="76" t="s">
        <v>118</v>
      </c>
      <c r="E1077" s="77"/>
      <c r="F1077" s="77"/>
      <c r="G1077" s="77"/>
      <c r="H1077" s="77"/>
      <c r="I1077" s="74">
        <f>SUM(I1075:I1076)</f>
        <v>0</v>
      </c>
      <c r="J1077" s="74"/>
      <c r="K1077" s="74"/>
      <c r="L1077" s="74"/>
      <c r="M1077" s="75"/>
    </row>
    <row r="1078" spans="1:16" ht="15.5" customHeight="1" x14ac:dyDescent="0.2">
      <c r="A1078" s="7">
        <v>3</v>
      </c>
      <c r="B1078" s="17" t="s">
        <v>514</v>
      </c>
      <c r="C1078" s="17"/>
      <c r="D1078" s="90" t="s">
        <v>515</v>
      </c>
      <c r="E1078" s="90"/>
      <c r="F1078" s="90"/>
      <c r="G1078" s="90"/>
      <c r="H1078" s="90"/>
      <c r="I1078" s="18"/>
      <c r="J1078" s="18"/>
      <c r="K1078" s="18"/>
      <c r="L1078" s="18"/>
      <c r="M1078" s="19"/>
      <c r="N1078" s="7"/>
    </row>
    <row r="1079" spans="1:16" ht="23" customHeight="1" x14ac:dyDescent="0.2">
      <c r="A1079" s="7">
        <v>8</v>
      </c>
      <c r="B1079" s="20" t="s">
        <v>516</v>
      </c>
      <c r="C1079" s="20"/>
      <c r="D1079" s="91" t="s">
        <v>517</v>
      </c>
      <c r="E1079" s="91"/>
      <c r="F1079" s="91"/>
      <c r="G1079" s="91"/>
      <c r="H1079" s="91"/>
      <c r="M1079" s="21"/>
      <c r="N1079" s="7"/>
    </row>
    <row r="1080" spans="1:16" hidden="1" x14ac:dyDescent="0.2">
      <c r="A1080" s="7" t="s">
        <v>47</v>
      </c>
    </row>
    <row r="1081" spans="1:16" x14ac:dyDescent="0.2">
      <c r="A1081" s="7">
        <v>9</v>
      </c>
      <c r="B1081" s="20" t="s">
        <v>518</v>
      </c>
      <c r="C1081" s="20"/>
      <c r="D1081" s="92" t="s">
        <v>519</v>
      </c>
      <c r="E1081" s="93"/>
      <c r="F1081" s="93"/>
      <c r="G1081" s="93"/>
      <c r="H1081" s="93"/>
      <c r="I1081" s="23" t="s">
        <v>61</v>
      </c>
      <c r="J1081" s="24">
        <v>1</v>
      </c>
      <c r="K1081" s="25"/>
      <c r="L1081" s="26"/>
      <c r="M1081" s="27">
        <f>IF(AND(J1081= "",K1081= ""), 0, ROUND(ROUND(L1081, 2) * ROUND(IF(K1081="",J1081,K1081),  0), 2))</f>
        <v>0</v>
      </c>
      <c r="N1081" s="7"/>
      <c r="P1081" s="28">
        <v>0.2</v>
      </c>
    </row>
    <row r="1082" spans="1:16" hidden="1" x14ac:dyDescent="0.2">
      <c r="A1082" s="7" t="s">
        <v>50</v>
      </c>
    </row>
    <row r="1083" spans="1:16" hidden="1" x14ac:dyDescent="0.2">
      <c r="A1083" s="7" t="s">
        <v>56</v>
      </c>
    </row>
    <row r="1084" spans="1:16" x14ac:dyDescent="0.2">
      <c r="A1084" s="7" t="s">
        <v>115</v>
      </c>
      <c r="B1084" s="22"/>
      <c r="C1084" s="22"/>
      <c r="D1084" s="79"/>
      <c r="E1084" s="79"/>
      <c r="F1084" s="79"/>
      <c r="G1084" s="79"/>
      <c r="H1084" s="79"/>
      <c r="M1084" s="22"/>
    </row>
    <row r="1085" spans="1:16" x14ac:dyDescent="0.2">
      <c r="B1085" s="22"/>
      <c r="C1085" s="22"/>
      <c r="D1085" s="82" t="s">
        <v>515</v>
      </c>
      <c r="E1085" s="83"/>
      <c r="F1085" s="83"/>
      <c r="G1085" s="83"/>
      <c r="H1085" s="83"/>
      <c r="I1085" s="80"/>
      <c r="J1085" s="80"/>
      <c r="K1085" s="80"/>
      <c r="L1085" s="80"/>
      <c r="M1085" s="81"/>
    </row>
    <row r="1086" spans="1:16" x14ac:dyDescent="0.2">
      <c r="B1086" s="22"/>
      <c r="C1086" s="22"/>
      <c r="D1086" s="85"/>
      <c r="E1086" s="62"/>
      <c r="F1086" s="62"/>
      <c r="G1086" s="62"/>
      <c r="H1086" s="62"/>
      <c r="I1086" s="62"/>
      <c r="J1086" s="62"/>
      <c r="K1086" s="62"/>
      <c r="L1086" s="62"/>
      <c r="M1086" s="84"/>
    </row>
    <row r="1087" spans="1:16" x14ac:dyDescent="0.2">
      <c r="B1087" s="22"/>
      <c r="C1087" s="22"/>
      <c r="D1087" s="88" t="s">
        <v>116</v>
      </c>
      <c r="E1087" s="89"/>
      <c r="F1087" s="89"/>
      <c r="G1087" s="89"/>
      <c r="H1087" s="89"/>
      <c r="I1087" s="86">
        <f>SUMIF(N1079:N1084, IF(N1078="","",N1078), M1079:M1084)</f>
        <v>0</v>
      </c>
      <c r="J1087" s="86"/>
      <c r="K1087" s="86"/>
      <c r="L1087" s="86"/>
      <c r="M1087" s="87"/>
    </row>
    <row r="1088" spans="1:16" x14ac:dyDescent="0.2">
      <c r="B1088" s="22"/>
      <c r="C1088" s="22"/>
      <c r="D1088" s="88" t="s">
        <v>117</v>
      </c>
      <c r="E1088" s="89"/>
      <c r="F1088" s="89"/>
      <c r="G1088" s="89"/>
      <c r="H1088" s="89"/>
      <c r="I1088" s="86">
        <f>ROUND(SUMIF(N1079:N1084, IF(N1078="","",N1078), M1079:M1084) * 0.2, 2)</f>
        <v>0</v>
      </c>
      <c r="J1088" s="86"/>
      <c r="K1088" s="86"/>
      <c r="L1088" s="86"/>
      <c r="M1088" s="87"/>
    </row>
    <row r="1089" spans="2:13" x14ac:dyDescent="0.2">
      <c r="B1089" s="22"/>
      <c r="C1089" s="22"/>
      <c r="D1089" s="76" t="s">
        <v>118</v>
      </c>
      <c r="E1089" s="77"/>
      <c r="F1089" s="77"/>
      <c r="G1089" s="77"/>
      <c r="H1089" s="77"/>
      <c r="I1089" s="74">
        <f>SUM(I1087:I1088)</f>
        <v>0</v>
      </c>
      <c r="J1089" s="74"/>
      <c r="K1089" s="74"/>
      <c r="L1089" s="74"/>
      <c r="M1089" s="75"/>
    </row>
    <row r="1090" spans="2:13" ht="31" customHeight="1" x14ac:dyDescent="0.2">
      <c r="B1090" s="3"/>
      <c r="C1090" s="3"/>
      <c r="D1090" s="78" t="s">
        <v>520</v>
      </c>
      <c r="E1090" s="78"/>
      <c r="F1090" s="78"/>
      <c r="G1090" s="78"/>
      <c r="H1090" s="78"/>
      <c r="I1090" s="78"/>
      <c r="J1090" s="78"/>
      <c r="K1090" s="78"/>
      <c r="L1090" s="78"/>
      <c r="M1090" s="78"/>
    </row>
    <row r="1092" spans="2:13" x14ac:dyDescent="0.2">
      <c r="D1092" s="55" t="s">
        <v>521</v>
      </c>
      <c r="E1092" s="55"/>
      <c r="F1092" s="55"/>
      <c r="G1092" s="55"/>
      <c r="H1092" s="55"/>
      <c r="I1092" s="55"/>
      <c r="J1092" s="55"/>
      <c r="K1092" s="55"/>
      <c r="L1092" s="55"/>
      <c r="M1092" s="55"/>
    </row>
    <row r="1093" spans="2:13" x14ac:dyDescent="0.2">
      <c r="D1093" s="72" t="s">
        <v>522</v>
      </c>
      <c r="E1093" s="73"/>
      <c r="F1093" s="73"/>
      <c r="G1093" s="73"/>
      <c r="H1093" s="73"/>
      <c r="I1093" s="71">
        <f>SUMIF(N9:N104, "", M9:M104)</f>
        <v>0</v>
      </c>
      <c r="J1093" s="71"/>
      <c r="K1093" s="71"/>
      <c r="L1093" s="71"/>
      <c r="M1093" s="71"/>
    </row>
    <row r="1094" spans="2:13" x14ac:dyDescent="0.2">
      <c r="D1094" s="72" t="s">
        <v>523</v>
      </c>
      <c r="E1094" s="73"/>
      <c r="F1094" s="73"/>
      <c r="G1094" s="73"/>
      <c r="H1094" s="73"/>
      <c r="I1094" s="71">
        <f>SUMIF(N115:N230, "", M115:M230)</f>
        <v>0</v>
      </c>
      <c r="J1094" s="71"/>
      <c r="K1094" s="71"/>
      <c r="L1094" s="71"/>
      <c r="M1094" s="71"/>
    </row>
    <row r="1095" spans="2:13" x14ac:dyDescent="0.2">
      <c r="D1095" s="72" t="s">
        <v>524</v>
      </c>
      <c r="E1095" s="73"/>
      <c r="F1095" s="73"/>
      <c r="G1095" s="73"/>
      <c r="H1095" s="73"/>
      <c r="I1095" s="71">
        <f>SUMIF(N249:N253, "", M249:M253)</f>
        <v>0</v>
      </c>
      <c r="J1095" s="71"/>
      <c r="K1095" s="71"/>
      <c r="L1095" s="71"/>
      <c r="M1095" s="71"/>
    </row>
    <row r="1096" spans="2:13" ht="26" customHeight="1" x14ac:dyDescent="0.2">
      <c r="D1096" s="72" t="s">
        <v>525</v>
      </c>
      <c r="E1096" s="73"/>
      <c r="F1096" s="73"/>
      <c r="G1096" s="73"/>
      <c r="H1096" s="73"/>
      <c r="I1096" s="71">
        <f>SUMIF(N266:N464, "", M266:M464)</f>
        <v>0</v>
      </c>
      <c r="J1096" s="71"/>
      <c r="K1096" s="71"/>
      <c r="L1096" s="71"/>
      <c r="M1096" s="71"/>
    </row>
    <row r="1097" spans="2:13" ht="26" customHeight="1" x14ac:dyDescent="0.2">
      <c r="D1097" s="72" t="s">
        <v>526</v>
      </c>
      <c r="E1097" s="73"/>
      <c r="F1097" s="73"/>
      <c r="G1097" s="73"/>
      <c r="H1097" s="73"/>
      <c r="I1097" s="71" t="str">
        <f>"[Non totalisé] "&amp;(SUMIF(A489:A507, "9", M489:M507))&amp;IF(IF(ISNUMBER(FIND(MID(FIXED(1000+1/2),6,1),""&amp;(SUMIF(A489:A507, "9", M489:M507)))),FIND(MID(FIXED(1000+1/2),6,1),""&amp;(SUMIF(A489:A507, "9", M489:M507))),0)=0,MID(FIXED(1000+1/2),6,1),"")&amp;REPT("0",MAX(0,2-IF(ISNUMBER(FIND(MID(FIXED(1000+1/2),6,1),""&amp;(SUMIF(A489:A507, "9", M489:M507)))),LEN((SUMIF(A489:A507, "9", M489:M507)))-IF(ISNUMBER(FIND(MID(FIXED(1000+1/2),6,1),""&amp;(SUMIF(A489:A507, "9", M489:M507)))),FIND(MID(FIXED(1000+1/2),6,1),""&amp;(SUMIF(A489:A507, "9", M489:M507))),0),0)))&amp;" €"</f>
        <v>[Non totalisé] 0,00 €</v>
      </c>
      <c r="J1097" s="71"/>
      <c r="K1097" s="71"/>
      <c r="L1097" s="71"/>
      <c r="M1097" s="71"/>
    </row>
    <row r="1098" spans="2:13" x14ac:dyDescent="0.2">
      <c r="D1098" s="72" t="s">
        <v>527</v>
      </c>
      <c r="E1098" s="73"/>
      <c r="F1098" s="73"/>
      <c r="G1098" s="73"/>
      <c r="H1098" s="73"/>
      <c r="I1098" s="71" t="str">
        <f>"[Non totalisé] "&amp;(SUMIF(A518:A530, "9", M518:M530))&amp;IF(IF(ISNUMBER(FIND(MID(FIXED(1000+1/2),6,1),""&amp;(SUMIF(A518:A530, "9", M518:M530)))),FIND(MID(FIXED(1000+1/2),6,1),""&amp;(SUMIF(A518:A530, "9", M518:M530))),0)=0,MID(FIXED(1000+1/2),6,1),"")&amp;REPT("0",MAX(0,2-IF(ISNUMBER(FIND(MID(FIXED(1000+1/2),6,1),""&amp;(SUMIF(A518:A530, "9", M518:M530)))),LEN((SUMIF(A518:A530, "9", M518:M530)))-IF(ISNUMBER(FIND(MID(FIXED(1000+1/2),6,1),""&amp;(SUMIF(A518:A530, "9", M518:M530)))),FIND(MID(FIXED(1000+1/2),6,1),""&amp;(SUMIF(A518:A530, "9", M518:M530))),0),0)))&amp;" €"</f>
        <v>[Non totalisé] 0,00 €</v>
      </c>
      <c r="J1098" s="71"/>
      <c r="K1098" s="71"/>
      <c r="L1098" s="71"/>
      <c r="M1098" s="71"/>
    </row>
    <row r="1099" spans="2:13" ht="26" customHeight="1" x14ac:dyDescent="0.2">
      <c r="D1099" s="72" t="s">
        <v>528</v>
      </c>
      <c r="E1099" s="73"/>
      <c r="F1099" s="73"/>
      <c r="G1099" s="73"/>
      <c r="H1099" s="73"/>
      <c r="I1099" s="71">
        <f>SUMIF(N542:N723, "", M542:M723)</f>
        <v>0</v>
      </c>
      <c r="J1099" s="71"/>
      <c r="K1099" s="71"/>
      <c r="L1099" s="71"/>
      <c r="M1099" s="71"/>
    </row>
    <row r="1100" spans="2:13" ht="26" customHeight="1" x14ac:dyDescent="0.2">
      <c r="D1100" s="72" t="s">
        <v>529</v>
      </c>
      <c r="E1100" s="73"/>
      <c r="F1100" s="73"/>
      <c r="G1100" s="73"/>
      <c r="H1100" s="73"/>
      <c r="I1100" s="71">
        <f>SUMIF(N748:N805, "", M748:M805)</f>
        <v>0</v>
      </c>
      <c r="J1100" s="71"/>
      <c r="K1100" s="71"/>
      <c r="L1100" s="71"/>
      <c r="M1100" s="71"/>
    </row>
    <row r="1101" spans="2:13" ht="26" customHeight="1" x14ac:dyDescent="0.2">
      <c r="D1101" s="72" t="s">
        <v>530</v>
      </c>
      <c r="E1101" s="73"/>
      <c r="F1101" s="73"/>
      <c r="G1101" s="73"/>
      <c r="H1101" s="73"/>
      <c r="I1101" s="71">
        <f>SUMIF(N820:N883, "", M820:M883)</f>
        <v>0</v>
      </c>
      <c r="J1101" s="71"/>
      <c r="K1101" s="71"/>
      <c r="L1101" s="71"/>
      <c r="M1101" s="71"/>
    </row>
    <row r="1102" spans="2:13" ht="26" customHeight="1" x14ac:dyDescent="0.2">
      <c r="D1102" s="72" t="s">
        <v>531</v>
      </c>
      <c r="E1102" s="73"/>
      <c r="F1102" s="73"/>
      <c r="G1102" s="73"/>
      <c r="H1102" s="73"/>
      <c r="I1102" s="71">
        <f>SUMIF(N898:N977, "", M898:M977)</f>
        <v>0</v>
      </c>
      <c r="J1102" s="71"/>
      <c r="K1102" s="71"/>
      <c r="L1102" s="71"/>
      <c r="M1102" s="71"/>
    </row>
    <row r="1103" spans="2:13" x14ac:dyDescent="0.2">
      <c r="D1103" s="72" t="s">
        <v>532</v>
      </c>
      <c r="E1103" s="73"/>
      <c r="F1103" s="73"/>
      <c r="G1103" s="73"/>
      <c r="H1103" s="73"/>
      <c r="I1103" s="71">
        <f>SUMIF(N997:N1029, "", M997:M1029)</f>
        <v>0</v>
      </c>
      <c r="J1103" s="71"/>
      <c r="K1103" s="71"/>
      <c r="L1103" s="71"/>
      <c r="M1103" s="71"/>
    </row>
    <row r="1104" spans="2:13" x14ac:dyDescent="0.2">
      <c r="D1104" s="72" t="s">
        <v>533</v>
      </c>
      <c r="E1104" s="73"/>
      <c r="F1104" s="73"/>
      <c r="G1104" s="73"/>
      <c r="H1104" s="73"/>
      <c r="I1104" s="71">
        <f>SUMIF(N1043:N1067, "", M1043:M1067)</f>
        <v>0</v>
      </c>
      <c r="J1104" s="71"/>
      <c r="K1104" s="71"/>
      <c r="L1104" s="71"/>
      <c r="M1104" s="71"/>
    </row>
    <row r="1105" spans="1:16" x14ac:dyDescent="0.2">
      <c r="D1105" s="72" t="s">
        <v>534</v>
      </c>
      <c r="E1105" s="73"/>
      <c r="F1105" s="73"/>
      <c r="G1105" s="73"/>
      <c r="H1105" s="73"/>
      <c r="I1105" s="71">
        <f>SUMIF(N1081:N1081, "", M1081:M1081)</f>
        <v>0</v>
      </c>
      <c r="J1105" s="71"/>
      <c r="K1105" s="71"/>
      <c r="L1105" s="71"/>
      <c r="M1105" s="71"/>
    </row>
    <row r="1106" spans="1:16" ht="26" customHeight="1" x14ac:dyDescent="0.2">
      <c r="D1106" s="56" t="s">
        <v>535</v>
      </c>
      <c r="E1106" s="57"/>
      <c r="F1106" s="57"/>
      <c r="G1106" s="57"/>
      <c r="H1106" s="57"/>
      <c r="I1106" s="35"/>
      <c r="J1106" s="35"/>
      <c r="K1106" s="35"/>
      <c r="L1106" s="35"/>
      <c r="M1106" s="36"/>
    </row>
    <row r="1107" spans="1:16" x14ac:dyDescent="0.2">
      <c r="D1107" s="58"/>
      <c r="E1107" s="59"/>
      <c r="F1107" s="59"/>
      <c r="G1107" s="59"/>
      <c r="H1107" s="59"/>
      <c r="I1107" s="59"/>
      <c r="J1107" s="59"/>
      <c r="K1107" s="59"/>
      <c r="L1107" s="59"/>
      <c r="M1107" s="60"/>
    </row>
    <row r="1108" spans="1:16" x14ac:dyDescent="0.2">
      <c r="A1108" s="37"/>
      <c r="D1108" s="61" t="s">
        <v>116</v>
      </c>
      <c r="E1108" s="62"/>
      <c r="F1108" s="62"/>
      <c r="G1108" s="62"/>
      <c r="H1108" s="62"/>
      <c r="I1108" s="63">
        <f>SUMIF(N5:N1090, IF(N4="","",N4), M5:M1090)</f>
        <v>0</v>
      </c>
      <c r="J1108" s="64"/>
      <c r="K1108" s="64"/>
      <c r="L1108" s="64"/>
      <c r="M1108" s="65"/>
    </row>
    <row r="1109" spans="1:16" x14ac:dyDescent="0.2">
      <c r="A1109" s="37"/>
      <c r="D1109" s="61" t="s">
        <v>117</v>
      </c>
      <c r="E1109" s="62"/>
      <c r="F1109" s="62"/>
      <c r="G1109" s="62"/>
      <c r="H1109" s="62"/>
      <c r="I1109" s="63">
        <f>ROUND(SUMIF(N5:N1090, IF(N4="","",N4), M5:M1090) * 0.2, 2)</f>
        <v>0</v>
      </c>
      <c r="J1109" s="64"/>
      <c r="K1109" s="64"/>
      <c r="L1109" s="64"/>
      <c r="M1109" s="65"/>
    </row>
    <row r="1110" spans="1:16" x14ac:dyDescent="0.2">
      <c r="D1110" s="66" t="s">
        <v>118</v>
      </c>
      <c r="E1110" s="67"/>
      <c r="F1110" s="67"/>
      <c r="G1110" s="67"/>
      <c r="H1110" s="67"/>
      <c r="I1110" s="68">
        <f>SUM(I1108:I1109)</f>
        <v>0</v>
      </c>
      <c r="J1110" s="69"/>
      <c r="K1110" s="69"/>
      <c r="L1110" s="69"/>
      <c r="M1110" s="70"/>
    </row>
    <row r="1111" spans="1:16" x14ac:dyDescent="0.2">
      <c r="D1111" s="52"/>
      <c r="E1111" s="62"/>
      <c r="F1111" s="62"/>
      <c r="G1111" s="62"/>
      <c r="H1111" s="62"/>
      <c r="I1111" s="62"/>
      <c r="J1111" s="62"/>
      <c r="K1111" s="62"/>
      <c r="L1111" s="62"/>
      <c r="M1111" s="62"/>
    </row>
    <row r="1112" spans="1:16" x14ac:dyDescent="0.2">
      <c r="D1112" s="51" t="s">
        <v>536</v>
      </c>
      <c r="E1112" s="51"/>
      <c r="F1112" s="51"/>
      <c r="G1112" s="51"/>
      <c r="H1112" s="51"/>
      <c r="I1112" s="51"/>
      <c r="J1112" s="51"/>
      <c r="K1112" s="51"/>
      <c r="L1112" s="51"/>
      <c r="M1112" s="51"/>
    </row>
    <row r="1113" spans="1:16" x14ac:dyDescent="0.2">
      <c r="D1113" s="54" t="str">
        <f>IF(Paramètres!AA2&lt;&gt;"",Paramètres!AA2,"")</f>
        <v xml:space="preserve">Zéro Euro </v>
      </c>
      <c r="E1113" s="54"/>
      <c r="F1113" s="54"/>
      <c r="G1113" s="54"/>
      <c r="H1113" s="54"/>
      <c r="I1113" s="54"/>
      <c r="J1113" s="54"/>
      <c r="K1113" s="54"/>
      <c r="L1113" s="54"/>
      <c r="M1113" s="54"/>
    </row>
    <row r="1114" spans="1:16" x14ac:dyDescent="0.2">
      <c r="D1114" s="54"/>
      <c r="E1114" s="54"/>
      <c r="F1114" s="54"/>
      <c r="G1114" s="54"/>
      <c r="H1114" s="54"/>
      <c r="I1114" s="54"/>
      <c r="J1114" s="54"/>
      <c r="K1114" s="54"/>
      <c r="L1114" s="54"/>
      <c r="M1114" s="54"/>
    </row>
    <row r="1116" spans="1:16" x14ac:dyDescent="0.2">
      <c r="D1116" s="55" t="s">
        <v>537</v>
      </c>
      <c r="E1116" s="55"/>
      <c r="F1116" s="55"/>
      <c r="G1116" s="55"/>
      <c r="H1116" s="55"/>
      <c r="I1116" s="55"/>
      <c r="J1116" s="55"/>
      <c r="K1116" s="55"/>
      <c r="L1116" s="55"/>
      <c r="M1116" s="55"/>
    </row>
    <row r="1117" spans="1:16" x14ac:dyDescent="0.2">
      <c r="D1117" s="51" t="s">
        <v>538</v>
      </c>
      <c r="E1117" s="51"/>
      <c r="F1117" s="51"/>
      <c r="G1117" s="51"/>
      <c r="H1117" s="51"/>
      <c r="O1117" s="7">
        <v>1</v>
      </c>
    </row>
    <row r="1118" spans="1:16" x14ac:dyDescent="0.2">
      <c r="D1118" s="52" t="s">
        <v>539</v>
      </c>
      <c r="E1118" s="52"/>
      <c r="F1118" s="52"/>
      <c r="G1118" s="52"/>
      <c r="H1118" s="52"/>
      <c r="I1118" s="48">
        <f>SUMIF(O5:O1090,O1118, M5:M1090)</f>
        <v>0</v>
      </c>
      <c r="J1118" s="48"/>
      <c r="K1118" s="48"/>
      <c r="L1118" s="48"/>
      <c r="M1118" s="48"/>
      <c r="N1118" s="7">
        <v>1</v>
      </c>
      <c r="O1118" s="7">
        <v>11847</v>
      </c>
    </row>
    <row r="1119" spans="1:16" ht="26" hidden="1" x14ac:dyDescent="0.2">
      <c r="A1119" s="7">
        <v>0.2</v>
      </c>
      <c r="D1119" s="39" t="str">
        <f>"	- dont T.V.A. à 20% sur " &amp;ROUND((SUMPRODUCT((O5:O1090=O1118)*1, M5:M1090,(P5:P1090=A1119)*1)), 2)&amp; "€ :"</f>
        <v xml:space="preserve">	- dont T.V.A. à 20% sur 0€ :</v>
      </c>
      <c r="E1119" s="39"/>
      <c r="F1119" s="39"/>
      <c r="G1119" s="39"/>
      <c r="H1119" s="39"/>
      <c r="I1119" s="53"/>
      <c r="J1119" s="53"/>
      <c r="K1119" s="53"/>
      <c r="L1119" s="53"/>
      <c r="M1119" s="53"/>
      <c r="N1119" s="7">
        <v>1</v>
      </c>
      <c r="P1119" s="7">
        <f>ROUND((SUMPRODUCT((O5:O1090=O1118)*1, M5:M1090,(P5:P1090=A1119)*1))*A1119, 2)</f>
        <v>0</v>
      </c>
    </row>
    <row r="1120" spans="1:16" x14ac:dyDescent="0.2">
      <c r="D1120" s="52" t="s">
        <v>539</v>
      </c>
      <c r="E1120" s="52"/>
      <c r="F1120" s="52"/>
      <c r="G1120" s="52"/>
      <c r="H1120" s="52"/>
      <c r="I1120" s="48">
        <f>SUMIF(O5:O1090,O1120, M5:M1090)</f>
        <v>0</v>
      </c>
      <c r="J1120" s="48"/>
      <c r="K1120" s="48"/>
      <c r="L1120" s="48"/>
      <c r="M1120" s="48"/>
      <c r="N1120" s="7">
        <v>1</v>
      </c>
      <c r="O1120" s="7">
        <v>123155</v>
      </c>
    </row>
    <row r="1121" spans="1:16" ht="26" hidden="1" x14ac:dyDescent="0.2">
      <c r="A1121" s="7">
        <v>0.2</v>
      </c>
      <c r="D1121" s="39" t="str">
        <f>"	- dont T.V.A. à 20% sur " &amp;ROUND((SUMPRODUCT((O5:O1090=O1120)*1, M5:M1090,(P5:P1090=A1121)*1)), 2)&amp; "€ :"</f>
        <v xml:space="preserve">	- dont T.V.A. à 20% sur 0€ :</v>
      </c>
      <c r="E1121" s="39"/>
      <c r="F1121" s="39"/>
      <c r="G1121" s="39"/>
      <c r="H1121" s="39"/>
      <c r="I1121" s="53"/>
      <c r="J1121" s="53"/>
      <c r="K1121" s="53"/>
      <c r="L1121" s="53"/>
      <c r="M1121" s="53"/>
      <c r="N1121" s="7">
        <v>1</v>
      </c>
      <c r="P1121" s="7">
        <f>ROUND((SUMPRODUCT((O5:O1090=O1120)*1, M5:M1090,(P5:P1090=A1121)*1))*A1121, 2)</f>
        <v>0</v>
      </c>
    </row>
    <row r="1122" spans="1:16" x14ac:dyDescent="0.2">
      <c r="D1122" s="52" t="s">
        <v>539</v>
      </c>
      <c r="E1122" s="52"/>
      <c r="F1122" s="52"/>
      <c r="G1122" s="52"/>
      <c r="H1122" s="52"/>
      <c r="I1122" s="48">
        <f>SUMIF(O5:O1090,O1122, M5:M1090)</f>
        <v>0</v>
      </c>
      <c r="J1122" s="48"/>
      <c r="K1122" s="48"/>
      <c r="L1122" s="48"/>
      <c r="M1122" s="48"/>
      <c r="N1122" s="7">
        <v>1</v>
      </c>
      <c r="O1122" s="7">
        <v>112190</v>
      </c>
    </row>
    <row r="1123" spans="1:16" ht="26" hidden="1" x14ac:dyDescent="0.2">
      <c r="A1123" s="7">
        <v>0.2</v>
      </c>
      <c r="D1123" s="39" t="str">
        <f>"	- dont T.V.A. à 20% sur " &amp;ROUND((SUMPRODUCT((O5:O1090=O1122)*1, M5:M1090,(P5:P1090=A1123)*1)), 2)&amp; "€ :"</f>
        <v xml:space="preserve">	- dont T.V.A. à 20% sur 0€ :</v>
      </c>
      <c r="E1123" s="39"/>
      <c r="F1123" s="39"/>
      <c r="G1123" s="39"/>
      <c r="H1123" s="39"/>
      <c r="I1123" s="53"/>
      <c r="J1123" s="53"/>
      <c r="K1123" s="53"/>
      <c r="L1123" s="53"/>
      <c r="M1123" s="53"/>
      <c r="N1123" s="7">
        <v>1</v>
      </c>
      <c r="P1123" s="7">
        <f>ROUND((SUMPRODUCT((O5:O1090=O1122)*1, M5:M1090,(P5:P1090=A1123)*1))*A1123, 2)</f>
        <v>0</v>
      </c>
    </row>
    <row r="1124" spans="1:16" x14ac:dyDescent="0.2">
      <c r="D1124" s="52" t="s">
        <v>540</v>
      </c>
      <c r="E1124" s="52"/>
      <c r="F1124" s="52"/>
      <c r="G1124" s="52"/>
      <c r="H1124" s="52"/>
      <c r="I1124" s="38"/>
      <c r="J1124" s="38"/>
      <c r="K1124" s="38"/>
      <c r="L1124" s="38"/>
      <c r="M1124" s="38"/>
    </row>
    <row r="1125" spans="1:16" x14ac:dyDescent="0.2">
      <c r="D1125" s="47" t="s">
        <v>541</v>
      </c>
      <c r="E1125" s="47"/>
      <c r="F1125" s="47"/>
      <c r="G1125" s="47"/>
      <c r="H1125" s="47"/>
      <c r="I1125" s="48">
        <f>SUM(I1118:I1123)</f>
        <v>0</v>
      </c>
      <c r="J1125" s="48"/>
      <c r="K1125" s="48"/>
      <c r="L1125" s="48"/>
      <c r="M1125" s="48"/>
    </row>
    <row r="1126" spans="1:16" x14ac:dyDescent="0.2">
      <c r="D1126" s="47" t="s">
        <v>542</v>
      </c>
      <c r="E1126" s="47"/>
      <c r="F1126" s="47"/>
      <c r="G1126" s="47"/>
      <c r="H1126" s="47"/>
      <c r="I1126" s="48">
        <f>SUM(P1118:P1123)</f>
        <v>0</v>
      </c>
      <c r="J1126" s="48"/>
      <c r="K1126" s="48"/>
      <c r="L1126" s="48"/>
      <c r="M1126" s="48"/>
    </row>
    <row r="1127" spans="1:16" x14ac:dyDescent="0.2">
      <c r="D1127" s="47" t="s">
        <v>543</v>
      </c>
      <c r="E1127" s="47"/>
      <c r="F1127" s="47"/>
      <c r="G1127" s="47"/>
      <c r="H1127" s="47"/>
      <c r="I1127" s="48">
        <f>SUM(I1125:I1126)</f>
        <v>0</v>
      </c>
      <c r="J1127" s="48"/>
      <c r="K1127" s="48"/>
      <c r="L1127" s="48"/>
      <c r="M1127" s="48"/>
    </row>
    <row r="1128" spans="1:16" x14ac:dyDescent="0.2">
      <c r="D1128" s="51" t="s">
        <v>544</v>
      </c>
      <c r="E1128" s="51"/>
      <c r="F1128" s="51"/>
      <c r="G1128" s="51"/>
      <c r="H1128" s="51"/>
      <c r="O1128" s="7">
        <v>2</v>
      </c>
    </row>
    <row r="1129" spans="1:16" x14ac:dyDescent="0.2">
      <c r="D1129" s="52" t="s">
        <v>545</v>
      </c>
      <c r="E1129" s="52"/>
      <c r="F1129" s="52"/>
      <c r="G1129" s="52"/>
      <c r="H1129" s="52"/>
      <c r="I1129" s="48">
        <f>SUMIF(O5:O1090,O1129, M5:M1090)</f>
        <v>0</v>
      </c>
      <c r="J1129" s="48"/>
      <c r="K1129" s="48"/>
      <c r="L1129" s="48"/>
      <c r="M1129" s="48"/>
      <c r="N1129" s="7">
        <v>2</v>
      </c>
      <c r="O1129" s="7">
        <v>215967</v>
      </c>
    </row>
    <row r="1130" spans="1:16" ht="26" hidden="1" x14ac:dyDescent="0.2">
      <c r="A1130" s="7">
        <v>0.2</v>
      </c>
      <c r="D1130" s="39" t="str">
        <f>"	- dont T.V.A. à 20% sur " &amp;ROUND((SUMPRODUCT((O5:O1090=O1129)*1, M5:M1090,(P5:P1090=A1130)*1)), 2)&amp; "€ :"</f>
        <v xml:space="preserve">	- dont T.V.A. à 20% sur 0€ :</v>
      </c>
      <c r="E1130" s="39"/>
      <c r="F1130" s="39"/>
      <c r="G1130" s="39"/>
      <c r="H1130" s="39"/>
      <c r="I1130" s="53"/>
      <c r="J1130" s="53"/>
      <c r="K1130" s="53"/>
      <c r="L1130" s="53"/>
      <c r="M1130" s="53"/>
      <c r="N1130" s="7">
        <v>2</v>
      </c>
      <c r="P1130" s="7">
        <f>ROUND((SUMPRODUCT((O5:O1090=O1129)*1, M5:M1090,(P5:P1090=A1130)*1))*A1130, 2)</f>
        <v>0</v>
      </c>
    </row>
    <row r="1131" spans="1:16" x14ac:dyDescent="0.2">
      <c r="D1131" s="52" t="s">
        <v>546</v>
      </c>
      <c r="E1131" s="52"/>
      <c r="F1131" s="52"/>
      <c r="G1131" s="52"/>
      <c r="H1131" s="52"/>
      <c r="I1131" s="38"/>
      <c r="J1131" s="38"/>
      <c r="K1131" s="38"/>
      <c r="L1131" s="38"/>
      <c r="M1131" s="38"/>
    </row>
    <row r="1132" spans="1:16" x14ac:dyDescent="0.2">
      <c r="D1132" s="47" t="s">
        <v>541</v>
      </c>
      <c r="E1132" s="47"/>
      <c r="F1132" s="47"/>
      <c r="G1132" s="47"/>
      <c r="H1132" s="47"/>
      <c r="I1132" s="48">
        <f>SUM(I1129:I1130)</f>
        <v>0</v>
      </c>
      <c r="J1132" s="48"/>
      <c r="K1132" s="48"/>
      <c r="L1132" s="48"/>
      <c r="M1132" s="48"/>
    </row>
    <row r="1133" spans="1:16" x14ac:dyDescent="0.2">
      <c r="D1133" s="47" t="s">
        <v>542</v>
      </c>
      <c r="E1133" s="47"/>
      <c r="F1133" s="47"/>
      <c r="G1133" s="47"/>
      <c r="H1133" s="47"/>
      <c r="I1133" s="48">
        <f>SUM(P1129:P1130)</f>
        <v>0</v>
      </c>
      <c r="J1133" s="48"/>
      <c r="K1133" s="48"/>
      <c r="L1133" s="48"/>
      <c r="M1133" s="48"/>
    </row>
    <row r="1134" spans="1:16" x14ac:dyDescent="0.2">
      <c r="D1134" s="47" t="s">
        <v>543</v>
      </c>
      <c r="E1134" s="47"/>
      <c r="F1134" s="47"/>
      <c r="G1134" s="47"/>
      <c r="H1134" s="47"/>
      <c r="I1134" s="48">
        <f>SUM(I1132:I1133)</f>
        <v>0</v>
      </c>
      <c r="J1134" s="48"/>
      <c r="K1134" s="48"/>
      <c r="L1134" s="48"/>
      <c r="M1134" s="48"/>
    </row>
    <row r="1135" spans="1:16" x14ac:dyDescent="0.2">
      <c r="D1135" s="51" t="s">
        <v>547</v>
      </c>
      <c r="E1135" s="51"/>
      <c r="F1135" s="51"/>
      <c r="G1135" s="51"/>
      <c r="H1135" s="51"/>
      <c r="O1135" s="7">
        <v>3</v>
      </c>
    </row>
    <row r="1136" spans="1:16" x14ac:dyDescent="0.2">
      <c r="D1136" s="52" t="s">
        <v>548</v>
      </c>
      <c r="E1136" s="52"/>
      <c r="F1136" s="52"/>
      <c r="G1136" s="52"/>
      <c r="H1136" s="52"/>
      <c r="I1136" s="48">
        <f>SUMIF(O5:O1090,O1136, M5:M1090)</f>
        <v>0</v>
      </c>
      <c r="J1136" s="48"/>
      <c r="K1136" s="48"/>
      <c r="L1136" s="48"/>
      <c r="M1136" s="48"/>
      <c r="N1136" s="7">
        <v>3</v>
      </c>
      <c r="O1136" s="7">
        <v>31138</v>
      </c>
    </row>
    <row r="1137" spans="1:16" ht="26" hidden="1" x14ac:dyDescent="0.2">
      <c r="A1137" s="7">
        <v>0.2</v>
      </c>
      <c r="D1137" s="39" t="str">
        <f>"	- dont T.V.A. à 20% sur " &amp;ROUND((SUMPRODUCT((O5:O1090=O1136)*1, M5:M1090,(P5:P1090=A1137)*1)), 2)&amp; "€ :"</f>
        <v xml:space="preserve">	- dont T.V.A. à 20% sur 0€ :</v>
      </c>
      <c r="E1137" s="39"/>
      <c r="F1137" s="39"/>
      <c r="G1137" s="39"/>
      <c r="H1137" s="39"/>
      <c r="I1137" s="53"/>
      <c r="J1137" s="53"/>
      <c r="K1137" s="53"/>
      <c r="L1137" s="53"/>
      <c r="M1137" s="53"/>
      <c r="N1137" s="7">
        <v>3</v>
      </c>
      <c r="P1137" s="7">
        <f>ROUND((SUMPRODUCT((O5:O1090=O1136)*1, M5:M1090,(P5:P1090=A1137)*1))*A1137, 2)</f>
        <v>0</v>
      </c>
    </row>
    <row r="1138" spans="1:16" x14ac:dyDescent="0.2">
      <c r="D1138" s="52" t="s">
        <v>549</v>
      </c>
      <c r="E1138" s="52"/>
      <c r="F1138" s="52"/>
      <c r="G1138" s="52"/>
      <c r="H1138" s="52"/>
      <c r="I1138" s="38"/>
      <c r="J1138" s="38"/>
      <c r="K1138" s="38"/>
      <c r="L1138" s="38"/>
      <c r="M1138" s="38"/>
    </row>
    <row r="1139" spans="1:16" x14ac:dyDescent="0.2">
      <c r="D1139" s="47" t="s">
        <v>541</v>
      </c>
      <c r="E1139" s="47"/>
      <c r="F1139" s="47"/>
      <c r="G1139" s="47"/>
      <c r="H1139" s="47"/>
      <c r="I1139" s="48">
        <f>SUM(I1136:I1137)</f>
        <v>0</v>
      </c>
      <c r="J1139" s="48"/>
      <c r="K1139" s="48"/>
      <c r="L1139" s="48"/>
      <c r="M1139" s="48"/>
    </row>
    <row r="1140" spans="1:16" x14ac:dyDescent="0.2">
      <c r="D1140" s="47" t="s">
        <v>542</v>
      </c>
      <c r="E1140" s="47"/>
      <c r="F1140" s="47"/>
      <c r="G1140" s="47"/>
      <c r="H1140" s="47"/>
      <c r="I1140" s="48">
        <f>SUM(P1136:P1137)</f>
        <v>0</v>
      </c>
      <c r="J1140" s="48"/>
      <c r="K1140" s="48"/>
      <c r="L1140" s="48"/>
      <c r="M1140" s="48"/>
    </row>
    <row r="1141" spans="1:16" x14ac:dyDescent="0.2">
      <c r="D1141" s="47" t="s">
        <v>543</v>
      </c>
      <c r="E1141" s="47"/>
      <c r="F1141" s="47"/>
      <c r="G1141" s="47"/>
      <c r="H1141" s="47"/>
      <c r="I1141" s="48">
        <f>SUM(I1139:I1140)</f>
        <v>0</v>
      </c>
      <c r="J1141" s="48"/>
      <c r="K1141" s="48"/>
      <c r="L1141" s="48"/>
      <c r="M1141" s="48"/>
    </row>
    <row r="1143" spans="1:16" ht="56.75" customHeight="1" x14ac:dyDescent="0.2">
      <c r="I1143" s="49" t="s">
        <v>550</v>
      </c>
      <c r="J1143" s="49"/>
      <c r="K1143" s="49"/>
      <c r="L1143" s="49"/>
      <c r="M1143" s="49"/>
    </row>
    <row r="1145" spans="1:16" x14ac:dyDescent="0.2">
      <c r="D1145" s="50" t="s">
        <v>551</v>
      </c>
      <c r="E1145" s="50"/>
      <c r="F1145" s="50"/>
      <c r="G1145" s="50"/>
      <c r="I1145" s="50" t="s">
        <v>552</v>
      </c>
      <c r="J1145" s="50"/>
      <c r="K1145" s="50"/>
      <c r="L1145" s="50"/>
      <c r="M1145" s="50"/>
    </row>
    <row r="1146" spans="1:16" ht="85" customHeight="1" x14ac:dyDescent="0.2">
      <c r="D1146" s="50"/>
      <c r="E1146" s="50"/>
      <c r="F1146" s="50"/>
      <c r="G1146" s="50"/>
      <c r="I1146" s="50"/>
      <c r="J1146" s="50"/>
      <c r="K1146" s="50"/>
      <c r="L1146" s="50"/>
      <c r="M1146" s="50"/>
    </row>
  </sheetData>
  <sheetProtection password="E95E" sheet="1" objects="1" selectLockedCells="1"/>
  <mergeCells count="497">
    <mergeCell ref="D3:H3"/>
    <mergeCell ref="D4:H4"/>
    <mergeCell ref="D5:H5"/>
    <mergeCell ref="D7:H7"/>
    <mergeCell ref="D9:H9"/>
    <mergeCell ref="D11:H11"/>
    <mergeCell ref="D13:H13"/>
    <mergeCell ref="D16:H16"/>
    <mergeCell ref="D18:H18"/>
    <mergeCell ref="D20:H20"/>
    <mergeCell ref="D24:H24"/>
    <mergeCell ref="D27:H27"/>
    <mergeCell ref="D29:H29"/>
    <mergeCell ref="D31:H31"/>
    <mergeCell ref="D35:H35"/>
    <mergeCell ref="D38:H38"/>
    <mergeCell ref="D40:H40"/>
    <mergeCell ref="D42:H42"/>
    <mergeCell ref="D46:H46"/>
    <mergeCell ref="D49:H49"/>
    <mergeCell ref="D51:H51"/>
    <mergeCell ref="D55:H55"/>
    <mergeCell ref="D60:H60"/>
    <mergeCell ref="D65:H65"/>
    <mergeCell ref="D66:H66"/>
    <mergeCell ref="D68:H68"/>
    <mergeCell ref="D70:H70"/>
    <mergeCell ref="D73:H73"/>
    <mergeCell ref="D75:H75"/>
    <mergeCell ref="D77:H77"/>
    <mergeCell ref="D79:H79"/>
    <mergeCell ref="D82:H82"/>
    <mergeCell ref="D83:H83"/>
    <mergeCell ref="D85:H85"/>
    <mergeCell ref="D87:H87"/>
    <mergeCell ref="D90:H90"/>
    <mergeCell ref="D92:H92"/>
    <mergeCell ref="D97:H97"/>
    <mergeCell ref="D102:H102"/>
    <mergeCell ref="D104:H104"/>
    <mergeCell ref="D107:H107"/>
    <mergeCell ref="I108:M108"/>
    <mergeCell ref="D108:H108"/>
    <mergeCell ref="I109:M109"/>
    <mergeCell ref="D109:H109"/>
    <mergeCell ref="I110:M110"/>
    <mergeCell ref="D110:H110"/>
    <mergeCell ref="I111:M111"/>
    <mergeCell ref="D111:H111"/>
    <mergeCell ref="I112:M112"/>
    <mergeCell ref="D112:H112"/>
    <mergeCell ref="D113:H113"/>
    <mergeCell ref="D114:H114"/>
    <mergeCell ref="D115:H115"/>
    <mergeCell ref="D118:H118"/>
    <mergeCell ref="D120:H120"/>
    <mergeCell ref="D131:H131"/>
    <mergeCell ref="D136:H136"/>
    <mergeCell ref="D141:H141"/>
    <mergeCell ref="D143:H143"/>
    <mergeCell ref="D148:H148"/>
    <mergeCell ref="D153:H153"/>
    <mergeCell ref="D158:H158"/>
    <mergeCell ref="D160:H160"/>
    <mergeCell ref="D164:H164"/>
    <mergeCell ref="D169:H169"/>
    <mergeCell ref="D174:H174"/>
    <mergeCell ref="D175:H175"/>
    <mergeCell ref="D177:H177"/>
    <mergeCell ref="D179:H179"/>
    <mergeCell ref="D182:H182"/>
    <mergeCell ref="D184:H184"/>
    <mergeCell ref="D189:H189"/>
    <mergeCell ref="D194:H194"/>
    <mergeCell ref="D199:H199"/>
    <mergeCell ref="D201:H201"/>
    <mergeCell ref="D209:H209"/>
    <mergeCell ref="D211:H211"/>
    <mergeCell ref="D218:H218"/>
    <mergeCell ref="D223:H223"/>
    <mergeCell ref="D228:H228"/>
    <mergeCell ref="D230:H230"/>
    <mergeCell ref="D241:H241"/>
    <mergeCell ref="I242:M242"/>
    <mergeCell ref="D242:H242"/>
    <mergeCell ref="I243:M243"/>
    <mergeCell ref="D243:H243"/>
    <mergeCell ref="I244:M244"/>
    <mergeCell ref="D244:H244"/>
    <mergeCell ref="I245:M245"/>
    <mergeCell ref="D245:H245"/>
    <mergeCell ref="I246:M246"/>
    <mergeCell ref="D246:H246"/>
    <mergeCell ref="D247:H247"/>
    <mergeCell ref="D248:H248"/>
    <mergeCell ref="D249:H249"/>
    <mergeCell ref="D252:H252"/>
    <mergeCell ref="D253:H253"/>
    <mergeCell ref="D256:H256"/>
    <mergeCell ref="I257:M257"/>
    <mergeCell ref="D257:H257"/>
    <mergeCell ref="I258:M258"/>
    <mergeCell ref="D258:H258"/>
    <mergeCell ref="I259:M259"/>
    <mergeCell ref="D259:H259"/>
    <mergeCell ref="I260:M260"/>
    <mergeCell ref="D260:H260"/>
    <mergeCell ref="I261:M261"/>
    <mergeCell ref="D261:H261"/>
    <mergeCell ref="D262:H262"/>
    <mergeCell ref="D263:L263"/>
    <mergeCell ref="D264:H264"/>
    <mergeCell ref="D266:H266"/>
    <mergeCell ref="D327:H327"/>
    <mergeCell ref="D329:H329"/>
    <mergeCell ref="D334:H334"/>
    <mergeCell ref="D336:H336"/>
    <mergeCell ref="D341:H341"/>
    <mergeCell ref="D343:H343"/>
    <mergeCell ref="D349:H349"/>
    <mergeCell ref="D351:H351"/>
    <mergeCell ref="D354:H354"/>
    <mergeCell ref="D356:H356"/>
    <mergeCell ref="D366:H366"/>
    <mergeCell ref="D368:H368"/>
    <mergeCell ref="D375:H375"/>
    <mergeCell ref="D377:H377"/>
    <mergeCell ref="D382:H382"/>
    <mergeCell ref="D384:H384"/>
    <mergeCell ref="D390:H390"/>
    <mergeCell ref="D396:H396"/>
    <mergeCell ref="D398:H398"/>
    <mergeCell ref="D403:H403"/>
    <mergeCell ref="D408:H408"/>
    <mergeCell ref="D414:H414"/>
    <mergeCell ref="D421:H421"/>
    <mergeCell ref="D423:H423"/>
    <mergeCell ref="D426:H426"/>
    <mergeCell ref="D428:H428"/>
    <mergeCell ref="D431:H431"/>
    <mergeCell ref="D433:H433"/>
    <mergeCell ref="D435:H435"/>
    <mergeCell ref="D437:H437"/>
    <mergeCell ref="D439:H439"/>
    <mergeCell ref="D442:H442"/>
    <mergeCell ref="D444:H444"/>
    <mergeCell ref="D446:H446"/>
    <mergeCell ref="D448:H448"/>
    <mergeCell ref="D450:H450"/>
    <mergeCell ref="D453:H453"/>
    <mergeCell ref="D455:H455"/>
    <mergeCell ref="D459:H459"/>
    <mergeCell ref="D462:H462"/>
    <mergeCell ref="D464:H464"/>
    <mergeCell ref="D480:H480"/>
    <mergeCell ref="I481:M481"/>
    <mergeCell ref="D481:H481"/>
    <mergeCell ref="I482:M482"/>
    <mergeCell ref="D482:H482"/>
    <mergeCell ref="I483:M483"/>
    <mergeCell ref="D483:H483"/>
    <mergeCell ref="I484:M484"/>
    <mergeCell ref="D484:H484"/>
    <mergeCell ref="I485:M485"/>
    <mergeCell ref="D485:H485"/>
    <mergeCell ref="D486:H486"/>
    <mergeCell ref="D487:H487"/>
    <mergeCell ref="D489:H489"/>
    <mergeCell ref="D492:H492"/>
    <mergeCell ref="D493:H493"/>
    <mergeCell ref="D496:H496"/>
    <mergeCell ref="D497:H497"/>
    <mergeCell ref="D500:H500"/>
    <mergeCell ref="D501:H501"/>
    <mergeCell ref="D503:H503"/>
    <mergeCell ref="D505:H505"/>
    <mergeCell ref="D507:H507"/>
    <mergeCell ref="D510:H510"/>
    <mergeCell ref="I511:M511"/>
    <mergeCell ref="D511:H511"/>
    <mergeCell ref="I512:M512"/>
    <mergeCell ref="D512:H512"/>
    <mergeCell ref="I513:M513"/>
    <mergeCell ref="D513:H513"/>
    <mergeCell ref="I514:M514"/>
    <mergeCell ref="D514:H514"/>
    <mergeCell ref="I515:M515"/>
    <mergeCell ref="D515:H515"/>
    <mergeCell ref="D516:H516"/>
    <mergeCell ref="D517:H517"/>
    <mergeCell ref="D518:H518"/>
    <mergeCell ref="D521:H521"/>
    <mergeCell ref="D522:H522"/>
    <mergeCell ref="D525:H525"/>
    <mergeCell ref="D526:H526"/>
    <mergeCell ref="D529:H529"/>
    <mergeCell ref="D530:H530"/>
    <mergeCell ref="D533:H533"/>
    <mergeCell ref="I534:M534"/>
    <mergeCell ref="D534:H534"/>
    <mergeCell ref="I535:M535"/>
    <mergeCell ref="D535:H535"/>
    <mergeCell ref="I536:M536"/>
    <mergeCell ref="D536:H536"/>
    <mergeCell ref="I537:M537"/>
    <mergeCell ref="D537:H537"/>
    <mergeCell ref="I538:M538"/>
    <mergeCell ref="D538:H538"/>
    <mergeCell ref="D539:H539"/>
    <mergeCell ref="D540:H540"/>
    <mergeCell ref="D542:H542"/>
    <mergeCell ref="D595:H595"/>
    <mergeCell ref="D597:H597"/>
    <mergeCell ref="D602:H602"/>
    <mergeCell ref="D604:H604"/>
    <mergeCell ref="D609:H609"/>
    <mergeCell ref="D611:H611"/>
    <mergeCell ref="D617:H617"/>
    <mergeCell ref="D619:H619"/>
    <mergeCell ref="D622:H622"/>
    <mergeCell ref="D624:H624"/>
    <mergeCell ref="D627:H627"/>
    <mergeCell ref="D629:H629"/>
    <mergeCell ref="D636:H636"/>
    <mergeCell ref="D638:H638"/>
    <mergeCell ref="D643:H643"/>
    <mergeCell ref="D645:H645"/>
    <mergeCell ref="D651:H651"/>
    <mergeCell ref="D657:H657"/>
    <mergeCell ref="D659:H659"/>
    <mergeCell ref="D664:H664"/>
    <mergeCell ref="D669:H669"/>
    <mergeCell ref="D675:H675"/>
    <mergeCell ref="D682:H682"/>
    <mergeCell ref="D684:H684"/>
    <mergeCell ref="D687:H687"/>
    <mergeCell ref="D689:H689"/>
    <mergeCell ref="D692:H692"/>
    <mergeCell ref="D694:H694"/>
    <mergeCell ref="D696:H696"/>
    <mergeCell ref="D698:H698"/>
    <mergeCell ref="D700:H700"/>
    <mergeCell ref="D703:H703"/>
    <mergeCell ref="D705:H705"/>
    <mergeCell ref="D707:H707"/>
    <mergeCell ref="D709:H709"/>
    <mergeCell ref="D711:H711"/>
    <mergeCell ref="D714:H714"/>
    <mergeCell ref="D716:H716"/>
    <mergeCell ref="D721:H721"/>
    <mergeCell ref="D723:H723"/>
    <mergeCell ref="D739:H739"/>
    <mergeCell ref="I740:M740"/>
    <mergeCell ref="D740:H740"/>
    <mergeCell ref="I741:M741"/>
    <mergeCell ref="D741:H741"/>
    <mergeCell ref="I742:M742"/>
    <mergeCell ref="D742:H742"/>
    <mergeCell ref="I743:M743"/>
    <mergeCell ref="D743:H743"/>
    <mergeCell ref="I744:M744"/>
    <mergeCell ref="D744:H744"/>
    <mergeCell ref="D745:H745"/>
    <mergeCell ref="D746:H746"/>
    <mergeCell ref="D748:H748"/>
    <mergeCell ref="D750:H750"/>
    <mergeCell ref="D764:H764"/>
    <mergeCell ref="D766:H766"/>
    <mergeCell ref="D772:H772"/>
    <mergeCell ref="D774:H774"/>
    <mergeCell ref="D780:H780"/>
    <mergeCell ref="D782:H782"/>
    <mergeCell ref="D788:H788"/>
    <mergeCell ref="D789:L789"/>
    <mergeCell ref="D791:H791"/>
    <mergeCell ref="D796:H796"/>
    <mergeCell ref="D798:H798"/>
    <mergeCell ref="D803:H803"/>
    <mergeCell ref="D805:H805"/>
    <mergeCell ref="D811:H811"/>
    <mergeCell ref="I812:M812"/>
    <mergeCell ref="D812:H812"/>
    <mergeCell ref="I813:M813"/>
    <mergeCell ref="D813:H813"/>
    <mergeCell ref="I814:M814"/>
    <mergeCell ref="D814:H814"/>
    <mergeCell ref="I815:M815"/>
    <mergeCell ref="D815:H815"/>
    <mergeCell ref="I816:M816"/>
    <mergeCell ref="D816:H816"/>
    <mergeCell ref="D817:H817"/>
    <mergeCell ref="D818:H818"/>
    <mergeCell ref="D820:H820"/>
    <mergeCell ref="D822:H822"/>
    <mergeCell ref="D839:H839"/>
    <mergeCell ref="D842:H842"/>
    <mergeCell ref="D844:H844"/>
    <mergeCell ref="D850:H850"/>
    <mergeCell ref="D852:H852"/>
    <mergeCell ref="D858:H858"/>
    <mergeCell ref="D860:H860"/>
    <mergeCell ref="D866:H866"/>
    <mergeCell ref="D867:L867"/>
    <mergeCell ref="D869:H869"/>
    <mergeCell ref="D874:H874"/>
    <mergeCell ref="D876:H876"/>
    <mergeCell ref="D881:H881"/>
    <mergeCell ref="D883:H883"/>
    <mergeCell ref="D889:H889"/>
    <mergeCell ref="I890:M890"/>
    <mergeCell ref="D890:H890"/>
    <mergeCell ref="I891:M891"/>
    <mergeCell ref="D891:H891"/>
    <mergeCell ref="I892:M892"/>
    <mergeCell ref="D892:H892"/>
    <mergeCell ref="I893:M893"/>
    <mergeCell ref="D893:H893"/>
    <mergeCell ref="I894:M894"/>
    <mergeCell ref="D894:H894"/>
    <mergeCell ref="D895:H895"/>
    <mergeCell ref="D896:H896"/>
    <mergeCell ref="D898:H898"/>
    <mergeCell ref="D912:H912"/>
    <mergeCell ref="D914:H914"/>
    <mergeCell ref="D919:H919"/>
    <mergeCell ref="D921:H921"/>
    <mergeCell ref="D926:H926"/>
    <mergeCell ref="D928:H928"/>
    <mergeCell ref="D931:H931"/>
    <mergeCell ref="D933:H933"/>
    <mergeCell ref="D939:H939"/>
    <mergeCell ref="D941:H941"/>
    <mergeCell ref="D946:H946"/>
    <mergeCell ref="D948:H948"/>
    <mergeCell ref="D953:H953"/>
    <mergeCell ref="D955:H955"/>
    <mergeCell ref="D962:H962"/>
    <mergeCell ref="D964:H964"/>
    <mergeCell ref="D969:H969"/>
    <mergeCell ref="D975:H975"/>
    <mergeCell ref="D977:H977"/>
    <mergeCell ref="D989:H989"/>
    <mergeCell ref="I990:M990"/>
    <mergeCell ref="D990:H990"/>
    <mergeCell ref="I991:M991"/>
    <mergeCell ref="D991:H991"/>
    <mergeCell ref="I992:M992"/>
    <mergeCell ref="D992:H992"/>
    <mergeCell ref="I993:M993"/>
    <mergeCell ref="D993:H993"/>
    <mergeCell ref="I994:M994"/>
    <mergeCell ref="D994:H994"/>
    <mergeCell ref="D995:H995"/>
    <mergeCell ref="D996:H996"/>
    <mergeCell ref="D997:H997"/>
    <mergeCell ref="D999:H999"/>
    <mergeCell ref="D1005:H1005"/>
    <mergeCell ref="D1007:H1007"/>
    <mergeCell ref="D1009:H1009"/>
    <mergeCell ref="D1011:H1011"/>
    <mergeCell ref="D1013:H1013"/>
    <mergeCell ref="D1015:H1015"/>
    <mergeCell ref="D1017:H1017"/>
    <mergeCell ref="D1019:H1019"/>
    <mergeCell ref="D1021:H1021"/>
    <mergeCell ref="D1023:H1023"/>
    <mergeCell ref="D1025:H1025"/>
    <mergeCell ref="D1027:H1027"/>
    <mergeCell ref="D1029:H1029"/>
    <mergeCell ref="D1034:H1034"/>
    <mergeCell ref="I1035:M1035"/>
    <mergeCell ref="D1035:H1035"/>
    <mergeCell ref="I1036:M1036"/>
    <mergeCell ref="D1036:H1036"/>
    <mergeCell ref="I1037:M1037"/>
    <mergeCell ref="D1037:H1037"/>
    <mergeCell ref="I1038:M1038"/>
    <mergeCell ref="D1038:H1038"/>
    <mergeCell ref="I1039:M1039"/>
    <mergeCell ref="D1039:H1039"/>
    <mergeCell ref="D1040:H1040"/>
    <mergeCell ref="D1041:H1041"/>
    <mergeCell ref="D1043:H1043"/>
    <mergeCell ref="D1046:H1046"/>
    <mergeCell ref="D1047:H1047"/>
    <mergeCell ref="D1058:H1058"/>
    <mergeCell ref="D1061:H1061"/>
    <mergeCell ref="D1063:H1063"/>
    <mergeCell ref="D1067:H1067"/>
    <mergeCell ref="D1072:H1072"/>
    <mergeCell ref="I1073:M1073"/>
    <mergeCell ref="D1073:H1073"/>
    <mergeCell ref="I1074:M1074"/>
    <mergeCell ref="D1074:H1074"/>
    <mergeCell ref="I1075:M1075"/>
    <mergeCell ref="D1075:H1075"/>
    <mergeCell ref="I1076:M1076"/>
    <mergeCell ref="D1076:H1076"/>
    <mergeCell ref="I1077:M1077"/>
    <mergeCell ref="D1077:H1077"/>
    <mergeCell ref="D1078:H1078"/>
    <mergeCell ref="D1079:H1079"/>
    <mergeCell ref="D1081:H1081"/>
    <mergeCell ref="D1084:H1084"/>
    <mergeCell ref="I1085:M1085"/>
    <mergeCell ref="D1085:H1085"/>
    <mergeCell ref="I1086:M1086"/>
    <mergeCell ref="D1086:H1086"/>
    <mergeCell ref="I1087:M1087"/>
    <mergeCell ref="D1087:H1087"/>
    <mergeCell ref="I1088:M1088"/>
    <mergeCell ref="D1088:H1088"/>
    <mergeCell ref="I1089:M1089"/>
    <mergeCell ref="D1089:H1089"/>
    <mergeCell ref="D1090:M1090"/>
    <mergeCell ref="D1092:M1092"/>
    <mergeCell ref="I1093:M1093"/>
    <mergeCell ref="D1093:H1093"/>
    <mergeCell ref="I1094:M1094"/>
    <mergeCell ref="D1094:H1094"/>
    <mergeCell ref="I1095:M1095"/>
    <mergeCell ref="D1095:H1095"/>
    <mergeCell ref="I1096:M1096"/>
    <mergeCell ref="D1096:H1096"/>
    <mergeCell ref="I1097:M1097"/>
    <mergeCell ref="D1097:H1097"/>
    <mergeCell ref="I1098:M1098"/>
    <mergeCell ref="D1098:H1098"/>
    <mergeCell ref="I1099:M1099"/>
    <mergeCell ref="D1099:H1099"/>
    <mergeCell ref="I1100:M1100"/>
    <mergeCell ref="D1100:H1100"/>
    <mergeCell ref="I1101:M1101"/>
    <mergeCell ref="D1101:H1101"/>
    <mergeCell ref="I1102:M1102"/>
    <mergeCell ref="D1102:H1102"/>
    <mergeCell ref="I1103:M1103"/>
    <mergeCell ref="D1103:H1103"/>
    <mergeCell ref="I1104:M1104"/>
    <mergeCell ref="D1104:H1104"/>
    <mergeCell ref="I1105:M1105"/>
    <mergeCell ref="D1105:H1105"/>
    <mergeCell ref="D1106:H1106"/>
    <mergeCell ref="D1107:M1107"/>
    <mergeCell ref="D1108:H1108"/>
    <mergeCell ref="I1108:M1108"/>
    <mergeCell ref="D1109:H1109"/>
    <mergeCell ref="I1109:M1109"/>
    <mergeCell ref="D1110:H1110"/>
    <mergeCell ref="I1110:M1110"/>
    <mergeCell ref="D1111:M1111"/>
    <mergeCell ref="D1112:M1112"/>
    <mergeCell ref="D1113:M1113"/>
    <mergeCell ref="D1114:M1114"/>
    <mergeCell ref="D1116:M1116"/>
    <mergeCell ref="D1117:H1117"/>
    <mergeCell ref="D1118:H1118"/>
    <mergeCell ref="I1118:M1118"/>
    <mergeCell ref="I1119:M1119"/>
    <mergeCell ref="D1120:H1120"/>
    <mergeCell ref="I1120:M1120"/>
    <mergeCell ref="I1121:M1121"/>
    <mergeCell ref="D1122:H1122"/>
    <mergeCell ref="I1122:M1122"/>
    <mergeCell ref="I1123:M1123"/>
    <mergeCell ref="D1124:H1124"/>
    <mergeCell ref="D1125:H1125"/>
    <mergeCell ref="I1125:M1125"/>
    <mergeCell ref="D1126:H1126"/>
    <mergeCell ref="I1126:M1126"/>
    <mergeCell ref="D1127:H1127"/>
    <mergeCell ref="I1127:M1127"/>
    <mergeCell ref="D1128:H1128"/>
    <mergeCell ref="D1129:H1129"/>
    <mergeCell ref="I1129:M1129"/>
    <mergeCell ref="I1130:M1130"/>
    <mergeCell ref="D1131:H1131"/>
    <mergeCell ref="D1132:H1132"/>
    <mergeCell ref="I1132:M1132"/>
    <mergeCell ref="D1133:H1133"/>
    <mergeCell ref="I1133:M1133"/>
    <mergeCell ref="D1134:H1134"/>
    <mergeCell ref="I1134:M1134"/>
    <mergeCell ref="D1135:H1135"/>
    <mergeCell ref="D1136:H1136"/>
    <mergeCell ref="I1136:M1136"/>
    <mergeCell ref="I1137:M1137"/>
    <mergeCell ref="D1138:H1138"/>
    <mergeCell ref="D1139:H1139"/>
    <mergeCell ref="I1139:M1139"/>
    <mergeCell ref="D1140:H1140"/>
    <mergeCell ref="I1140:M1140"/>
    <mergeCell ref="D1141:H1141"/>
    <mergeCell ref="I1141:M1141"/>
    <mergeCell ref="I1143:M1143"/>
    <mergeCell ref="D1145:G1146"/>
    <mergeCell ref="I1145:M1146"/>
  </mergeCells>
  <pageMargins left="0.55118110236219997" right="0.55118110236219997" top="0.55118110236219997" bottom="0.55118110236219997" header="0.23622047244093999" footer="0.23622047244093999"/>
  <pageSetup paperSize="9" scale="85" fitToHeight="0" orientation="portrait" r:id="rId1"/>
  <headerFooter>
    <oddHeader>&amp;L60 CHA_MS37AVP - OISE (60)
DOMAINE DE CHANTILLY - &amp;RDPGF - Lot n°1 INSTALLATIONS DE CHANTIER - MACONNERIE - PIERRE DE TAILLE - ENDUITS 
DCE - Edition du 12/02/2026</oddHeader>
    <oddFooter>&amp;CEdition du 12/02/2026&amp;RPage &amp;P/&amp;N</oddFooter>
  </headerFooter>
  <rowBreaks count="7" manualBreakCount="7">
    <brk id="112" max="16383" man="1"/>
    <brk id="261" max="16383" man="1"/>
    <brk id="480" max="16383" man="1"/>
    <brk id="538" max="16383" man="1"/>
    <brk id="894" max="16383" man="1"/>
    <brk id="1089" max="16383" man="1"/>
    <brk id="111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6640625" defaultRowHeight="12.75" customHeight="1" x14ac:dyDescent="0.2"/>
  <cols>
    <col min="1" max="1" width="11.5" customWidth="1"/>
    <col min="2" max="2" width="35" customWidth="1"/>
    <col min="3" max="10" width="11.5" customWidth="1"/>
  </cols>
  <sheetData>
    <row r="1" spans="1:27" ht="12.75" customHeight="1" x14ac:dyDescent="0.2">
      <c r="B1" s="34" t="s">
        <v>553</v>
      </c>
      <c r="AA1" s="7">
        <f>IF(DPGF!I1110&lt;&gt;"",DPGF!I1110,"0")</f>
        <v>0</v>
      </c>
    </row>
    <row r="2" spans="1:27" ht="12.75" customHeight="1" x14ac:dyDescent="0.2">
      <c r="AA2" s="7" t="str">
        <f>UPPER(MID(AA98,1,1))&amp;MID(AA98,2,168)</f>
        <v xml:space="preserve">Zéro Euro </v>
      </c>
    </row>
    <row r="3" spans="1:27" ht="25.5" customHeight="1" x14ac:dyDescent="0.2">
      <c r="A3" s="41" t="s">
        <v>554</v>
      </c>
      <c r="B3" s="40" t="s">
        <v>555</v>
      </c>
      <c r="C3" s="112" t="s">
        <v>580</v>
      </c>
      <c r="D3" s="112"/>
      <c r="E3" s="112"/>
      <c r="F3" s="112"/>
      <c r="G3" s="112"/>
      <c r="H3" s="112"/>
      <c r="I3" s="112"/>
      <c r="J3" s="112"/>
      <c r="AA3" s="7">
        <f>INT(AA1/1000000)</f>
        <v>0</v>
      </c>
    </row>
    <row r="4" spans="1:27" ht="12.75" customHeight="1" x14ac:dyDescent="0.2">
      <c r="AA4" s="7">
        <f>INT((AA1-AA3*1000000)/1000)</f>
        <v>0</v>
      </c>
    </row>
    <row r="5" spans="1:27" ht="25.5" customHeight="1" x14ac:dyDescent="0.2">
      <c r="A5" s="41" t="s">
        <v>556</v>
      </c>
      <c r="B5" s="40" t="s">
        <v>557</v>
      </c>
      <c r="C5" s="112" t="s">
        <v>581</v>
      </c>
      <c r="D5" s="112"/>
      <c r="E5" s="112"/>
      <c r="F5" s="112"/>
      <c r="G5" s="112"/>
      <c r="H5" s="112"/>
      <c r="I5" s="112"/>
      <c r="J5" s="112"/>
      <c r="AA5" s="7">
        <f>INT(AA1-AA3*1000000-AA4*1000)</f>
        <v>0</v>
      </c>
    </row>
    <row r="6" spans="1:27" ht="12.75" customHeight="1" x14ac:dyDescent="0.2">
      <c r="AA6" s="7">
        <f>ROUND(AA1-AA3*1000000-AA4*1000-AA5,2)*100</f>
        <v>0</v>
      </c>
    </row>
    <row r="7" spans="1:27" ht="12.75" customHeight="1" x14ac:dyDescent="0.2">
      <c r="A7" s="41" t="s">
        <v>566</v>
      </c>
      <c r="B7" s="40" t="s">
        <v>567</v>
      </c>
      <c r="C7" s="42" t="s">
        <v>582</v>
      </c>
      <c r="AA7" s="7">
        <f>AA3-AA12*100</f>
        <v>0</v>
      </c>
    </row>
    <row r="8" spans="1:27" ht="12.75" customHeight="1" x14ac:dyDescent="0.2">
      <c r="AA8" s="7">
        <f>0</f>
        <v>0</v>
      </c>
    </row>
    <row r="9" spans="1:27" ht="12.75" customHeight="1" x14ac:dyDescent="0.2">
      <c r="A9" s="41" t="s">
        <v>568</v>
      </c>
      <c r="B9" s="40" t="s">
        <v>569</v>
      </c>
      <c r="C9" s="42" t="s">
        <v>40</v>
      </c>
      <c r="AA9" s="7">
        <f>AA4-AA15*100</f>
        <v>0</v>
      </c>
    </row>
    <row r="10" spans="1:27" ht="12.75" customHeight="1" x14ac:dyDescent="0.2">
      <c r="AA10" s="7">
        <f>ROUND(AA5-AA18*100,0)</f>
        <v>0</v>
      </c>
    </row>
    <row r="11" spans="1:27" ht="25.5" customHeight="1" x14ac:dyDescent="0.2">
      <c r="A11" s="41" t="s">
        <v>558</v>
      </c>
      <c r="B11" s="40" t="s">
        <v>559</v>
      </c>
      <c r="C11" s="112" t="s">
        <v>41</v>
      </c>
      <c r="D11" s="112"/>
      <c r="E11" s="112"/>
      <c r="F11" s="112"/>
      <c r="G11" s="112"/>
      <c r="H11" s="112"/>
      <c r="I11" s="112"/>
      <c r="J11" s="112"/>
      <c r="AA11" s="7">
        <f>AA6</f>
        <v>0</v>
      </c>
    </row>
    <row r="12" spans="1:27" ht="12.75" customHeight="1" x14ac:dyDescent="0.2">
      <c r="AA12" s="7">
        <f>INT(AA3/100)</f>
        <v>0</v>
      </c>
    </row>
    <row r="13" spans="1:27" ht="12.75" customHeight="1" x14ac:dyDescent="0.2">
      <c r="A13" s="41" t="s">
        <v>570</v>
      </c>
      <c r="B13" s="40" t="s">
        <v>571</v>
      </c>
      <c r="C13" s="42" t="s">
        <v>583</v>
      </c>
      <c r="AA13" s="7">
        <f>INT((AA3-AA12*100)/10)</f>
        <v>0</v>
      </c>
    </row>
    <row r="14" spans="1:27" ht="12.75" customHeight="1" x14ac:dyDescent="0.2">
      <c r="AA14" s="7">
        <f>AA3-AA12*100-AA13*10</f>
        <v>0</v>
      </c>
    </row>
    <row r="15" spans="1:27" ht="12.75" customHeight="1" x14ac:dyDescent="0.2">
      <c r="A15" s="41" t="s">
        <v>572</v>
      </c>
      <c r="B15" s="40" t="s">
        <v>573</v>
      </c>
      <c r="C15" s="42" t="s">
        <v>584</v>
      </c>
      <c r="AA15" s="7">
        <f>INT(AA4/100)</f>
        <v>0</v>
      </c>
    </row>
    <row r="16" spans="1:27" ht="12.75" customHeight="1" x14ac:dyDescent="0.2">
      <c r="AA16" s="7">
        <f>INT((AA4-AA15*100)/10)</f>
        <v>0</v>
      </c>
    </row>
    <row r="17" spans="1:27" ht="12.75" customHeight="1" x14ac:dyDescent="0.2">
      <c r="A17" s="41" t="s">
        <v>574</v>
      </c>
      <c r="B17" s="40" t="s">
        <v>575</v>
      </c>
      <c r="C17" s="42"/>
      <c r="AA17" s="7">
        <f>AA4-AA15*100-AA16*10</f>
        <v>0</v>
      </c>
    </row>
    <row r="18" spans="1:27" ht="12.75" customHeight="1" x14ac:dyDescent="0.2">
      <c r="AA18" s="7">
        <f>INT(AA5/100)</f>
        <v>0</v>
      </c>
    </row>
    <row r="19" spans="1:27" ht="12.75" customHeight="1" x14ac:dyDescent="0.2">
      <c r="C19" s="43">
        <v>0.2</v>
      </c>
      <c r="E19" s="44" t="s">
        <v>576</v>
      </c>
      <c r="AA19" s="7">
        <f>INT((AA5-AA18*100)/10)</f>
        <v>0</v>
      </c>
    </row>
    <row r="20" spans="1:27" ht="12.75" customHeight="1" x14ac:dyDescent="0.2">
      <c r="C20" s="45">
        <v>5.5E-2</v>
      </c>
      <c r="E20" s="44" t="s">
        <v>577</v>
      </c>
      <c r="AA20" s="7">
        <f>AA5-AA18*100-AA19*10</f>
        <v>0</v>
      </c>
    </row>
    <row r="21" spans="1:27" ht="12.75" customHeight="1" x14ac:dyDescent="0.2">
      <c r="C21" s="45">
        <v>0</v>
      </c>
      <c r="E21" s="44" t="s">
        <v>578</v>
      </c>
      <c r="AA21" s="7">
        <f>INT(AA6/10)</f>
        <v>0</v>
      </c>
    </row>
    <row r="22" spans="1:27" ht="12.75" customHeight="1" x14ac:dyDescent="0.2">
      <c r="C22" s="46">
        <v>0</v>
      </c>
      <c r="E22" s="44" t="s">
        <v>579</v>
      </c>
      <c r="AA22" s="7">
        <f>ROUND(AA6-AA21*10,0)</f>
        <v>0</v>
      </c>
    </row>
    <row r="23" spans="1:27" ht="12.75" customHeight="1" x14ac:dyDescent="0.2">
      <c r="AA23" s="7" t="str">
        <f>IF(AA12=0,"",IF(AA12=1,"",IF(AA12=2,"deux ",IF(AA12=3,"trois ",IF(AA12=4,"quatre ",IF(AA12=5,"cinq ",AA42))))))</f>
        <v/>
      </c>
    </row>
    <row r="24" spans="1:27" ht="12.75" customHeight="1" x14ac:dyDescent="0.2">
      <c r="A24" s="41" t="s">
        <v>560</v>
      </c>
      <c r="B24" s="40" t="s">
        <v>561</v>
      </c>
      <c r="C24" s="112" t="s">
        <v>585</v>
      </c>
      <c r="D24" s="112"/>
      <c r="E24" s="112"/>
      <c r="F24" s="112"/>
      <c r="G24" s="112"/>
      <c r="H24" s="112"/>
      <c r="I24" s="112"/>
      <c r="J24" s="112"/>
      <c r="AA24" s="7" t="str">
        <f>IF(AA12=0,"",IF(AA12&lt;2,"cent ",AA43))</f>
        <v/>
      </c>
    </row>
    <row r="25" spans="1:27" ht="12.75" customHeight="1" x14ac:dyDescent="0.2">
      <c r="AA25" s="7" t="str">
        <f>IF(AA13=1,AA44,IF(AA13=7,AA64,IF(AA13=9,AA80,AA89)))</f>
        <v/>
      </c>
    </row>
    <row r="26" spans="1:27" ht="12.75" customHeight="1" x14ac:dyDescent="0.2">
      <c r="A26" s="41" t="s">
        <v>562</v>
      </c>
      <c r="B26" s="40" t="s">
        <v>563</v>
      </c>
      <c r="C26" s="112"/>
      <c r="D26" s="112"/>
      <c r="E26" s="112"/>
      <c r="F26" s="112"/>
      <c r="G26" s="112"/>
      <c r="H26" s="112"/>
      <c r="I26" s="112"/>
      <c r="J26" s="112"/>
      <c r="AA26" s="7" t="str">
        <f>IF(AA7=11,"",IF(AA7=12,"",IF(AA7=13,"",IF(AA7=14,"",IF(AA7=15,"",IF(AA7=16,"",AA45))))))</f>
        <v/>
      </c>
    </row>
    <row r="27" spans="1:27" ht="12.75" customHeight="1" x14ac:dyDescent="0.2">
      <c r="AA27" s="7" t="str">
        <f>IF(AA3=0,"",IF(AA3&lt;2,"million ","millions "))</f>
        <v/>
      </c>
    </row>
    <row r="28" spans="1:27" ht="12.75" customHeight="1" x14ac:dyDescent="0.2">
      <c r="A28" s="41" t="s">
        <v>564</v>
      </c>
      <c r="B28" s="40" t="s">
        <v>565</v>
      </c>
      <c r="C28" s="112" t="s">
        <v>586</v>
      </c>
      <c r="D28" s="112"/>
      <c r="E28" s="112"/>
      <c r="F28" s="112"/>
      <c r="G28" s="112"/>
      <c r="H28" s="112"/>
      <c r="I28" s="112"/>
      <c r="J28" s="112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">
      <c r="AA29" s="7" t="str">
        <f>IF(AA15=0,"",IF(AA15&lt;2,"cent ",AA47))</f>
        <v/>
      </c>
    </row>
    <row r="30" spans="1:27" ht="12.75" customHeight="1" x14ac:dyDescent="0.2">
      <c r="AA30" s="7" t="str">
        <f>IF(AA16=1,AA48,IF(AA16=7,AA66,IF(AA16=9,AA81,AA90)))</f>
        <v/>
      </c>
    </row>
    <row r="31" spans="1:27" ht="12.75" customHeight="1" x14ac:dyDescent="0.2">
      <c r="AA31" s="7" t="str">
        <f>IF(AA4=1,"",AA49)</f>
        <v/>
      </c>
    </row>
    <row r="32" spans="1:27" ht="12.75" customHeight="1" x14ac:dyDescent="0.2">
      <c r="AA32" s="7" t="str">
        <f>IF(AA4&gt;0,"mille ","")</f>
        <v/>
      </c>
    </row>
    <row r="33" spans="27:27" ht="12.75" customHeight="1" x14ac:dyDescent="0.2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">
      <c r="AA34" s="7" t="str">
        <f>IF(AA18=0,"",IF(AA18&lt;2,"cent ",AA51))</f>
        <v/>
      </c>
    </row>
    <row r="35" spans="27:27" ht="12.75" customHeight="1" x14ac:dyDescent="0.2">
      <c r="AA35" s="7" t="str">
        <f>IF(AA19=1,AA52,IF(AA19=7,AA68,IF(AA19=9,AA83,AA91)))</f>
        <v/>
      </c>
    </row>
    <row r="36" spans="27:27" ht="12.75" customHeight="1" x14ac:dyDescent="0.2">
      <c r="AA36" s="7" t="str">
        <f>IF(AA10=11,"",IF(AA10=12,"",IF(AA10=13,"",IF(AA10=14,"",IF(AA10=15,"",IF(AA10=16,"",AA53))))))</f>
        <v/>
      </c>
    </row>
    <row r="37" spans="27:27" ht="12.75" customHeight="1" x14ac:dyDescent="0.2">
      <c r="AA37" s="7" t="str">
        <f>IF(INT(AA1&lt;2),"Euro ","Euros ")</f>
        <v xml:space="preserve">Euro </v>
      </c>
    </row>
    <row r="38" spans="27:27" ht="12.75" customHeight="1" x14ac:dyDescent="0.2">
      <c r="AA38" s="7" t="str">
        <f>IF(AA6&gt;0,"et ","")</f>
        <v/>
      </c>
    </row>
    <row r="39" spans="27:27" ht="12.75" customHeight="1" x14ac:dyDescent="0.2">
      <c r="AA39" s="7" t="str">
        <f>IF(AA21=1,AA54,IF(AA21=7,AA70,IF(AA21=9,AA84,AA92)))</f>
        <v/>
      </c>
    </row>
    <row r="40" spans="27:27" ht="12.75" customHeight="1" x14ac:dyDescent="0.2">
      <c r="AA40" s="7" t="str">
        <f>IF(AA11=11,"",IF(AA11=12,"",IF(AA11=13,"",IF(AA11=14,"",IF(AA11=15,"",IF(AA11=16,"",AA55))))))</f>
        <v/>
      </c>
    </row>
    <row r="41" spans="27:27" ht="12.75" customHeight="1" x14ac:dyDescent="0.2">
      <c r="AA41" s="7" t="str">
        <f>IF(AA6=0,"",IF(AA6&lt;2,"centime","centimes"))</f>
        <v/>
      </c>
    </row>
    <row r="42" spans="27:27" ht="12.75" customHeight="1" x14ac:dyDescent="0.2">
      <c r="AA42" s="7" t="str">
        <f>IF(AA3=0," ",IF(AA12=6,"six ",IF(AA12=7,"sept ",IF(AA12=8,"huit ",IF(AA12=9,"neuf ",)))))</f>
        <v xml:space="preserve"> </v>
      </c>
    </row>
    <row r="43" spans="27:27" ht="12.75" customHeight="1" x14ac:dyDescent="0.2">
      <c r="AA43" s="7" t="str">
        <f>IF(AA7&gt;0,"cent ", "cents ")</f>
        <v xml:space="preserve">cents </v>
      </c>
    </row>
    <row r="44" spans="27:27" ht="12.75" customHeight="1" x14ac:dyDescent="0.2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">
      <c r="AA45" s="7" t="str">
        <f>IF(AA7=17,"",IF(AA7=18,"",IF(AA7=19,"",AA57)))</f>
        <v/>
      </c>
    </row>
    <row r="46" spans="27:27" ht="12.75" customHeight="1" x14ac:dyDescent="0.2">
      <c r="AA46" s="7">
        <f>IF(AA15=6,"six ",IF(AA15=7,"sept ",IF(AA15=8,"huit ",IF(AA15=9,"neuf ",))))</f>
        <v>0</v>
      </c>
    </row>
    <row r="47" spans="27:27" ht="12.75" customHeight="1" x14ac:dyDescent="0.2">
      <c r="AA47" s="7" t="str">
        <f>IF(AA9&gt;0,"cent ", "cents ")</f>
        <v xml:space="preserve">cents </v>
      </c>
    </row>
    <row r="48" spans="27:27" ht="12.75" customHeight="1" x14ac:dyDescent="0.2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">
      <c r="AA49" s="7" t="str">
        <f>IF(AA9=11,"",IF(AA9=12,"",IF(AA9=13,"",IF(AA9=14,"",IF(AA9=15,"",IF(AA9=16,"",AA59))))))</f>
        <v/>
      </c>
    </row>
    <row r="50" spans="27:27" ht="12.75" customHeight="1" x14ac:dyDescent="0.2">
      <c r="AA50" s="7">
        <f>IF(AA18=6,"six ",IF(AA18=7,"sept ",IF(AA18=8,"huit ",IF(AA18=9,"neuf ",))))</f>
        <v>0</v>
      </c>
    </row>
    <row r="51" spans="27:27" ht="12.75" customHeight="1" x14ac:dyDescent="0.2">
      <c r="AA51" s="7" t="str">
        <f>IF(AA10&gt;0,"cent ", "cents ")</f>
        <v xml:space="preserve">cents </v>
      </c>
    </row>
    <row r="52" spans="27:27" ht="12.75" customHeight="1" x14ac:dyDescent="0.2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">
      <c r="AA53" s="7" t="str">
        <f>IF(AA10=17,"",IF(AA10=18,"",IF(AA10=19,"",AA61)))</f>
        <v/>
      </c>
    </row>
    <row r="54" spans="27:27" ht="12.75" customHeight="1" x14ac:dyDescent="0.2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">
      <c r="AA55" s="7" t="str">
        <f>IF(AA11=17,"",IF(AA11=18,"",IF(AA11=19,"",AA63)))</f>
        <v/>
      </c>
    </row>
    <row r="56" spans="27:27" ht="12.75" customHeight="1" x14ac:dyDescent="0.2">
      <c r="AA56" s="7" t="str">
        <f>IF(AA7=16,"seize ",IF(AA7=17,"dix-sept ",IF(AA7=18,"dix-huit ",IF(AA7=19,"dix-neuf ",AA64))))</f>
        <v/>
      </c>
    </row>
    <row r="57" spans="27:27" ht="12.75" customHeight="1" x14ac:dyDescent="0.2">
      <c r="AA57" s="7" t="str">
        <f>IF(AA7=21,"et un ",IF(AA7=31,"et un ",IF(AA7=41,"et un ",IF(AA7=51,"et un ",IF(AA7=61,"et un ",AA65)))))</f>
        <v/>
      </c>
    </row>
    <row r="58" spans="27:27" ht="12.75" customHeight="1" x14ac:dyDescent="0.2">
      <c r="AA58" s="7" t="str">
        <f>IF(AA9=16,"seize ",IF(AA9=17,"dix-sept ",IF(AA9=18,"dix-huit ",IF(AA9=19,"dix-neuf ",AA66))))</f>
        <v/>
      </c>
    </row>
    <row r="59" spans="27:27" ht="12.75" customHeight="1" x14ac:dyDescent="0.2">
      <c r="AA59" s="7" t="str">
        <f>IF(AA9=17,"",IF(AA9=18,"",IF(AA9=19,"",AA67)))</f>
        <v/>
      </c>
    </row>
    <row r="60" spans="27:27" ht="12.75" customHeight="1" x14ac:dyDescent="0.2">
      <c r="AA60" s="7" t="str">
        <f>IF(AA10=16,"seize ",IF(AA10=17,"dix-sept ",IF(AA10=18,"dix-huit ",IF(AA10=19,"dix-neuf ",AA68))))</f>
        <v/>
      </c>
    </row>
    <row r="61" spans="27:27" ht="12.75" customHeight="1" x14ac:dyDescent="0.2">
      <c r="AA61" s="7" t="str">
        <f>IF(AA10=21,"et un ",IF(AA10=31,"et un ",IF(AA10=41,"et un ",IF(AA10=51,"et un ",IF(AA10=61,"et un ",AA69)))))</f>
        <v/>
      </c>
    </row>
    <row r="62" spans="27:27" ht="12.75" customHeight="1" x14ac:dyDescent="0.2">
      <c r="AA62" s="7" t="str">
        <f>IF(AA11=16,"seize ",IF(AA11=17,"dix-sept ",IF(AA11=18,"dix-huit ",IF(AA11=19,"dix-neuf ",AA70))))</f>
        <v/>
      </c>
    </row>
    <row r="63" spans="27:27" ht="12.75" customHeight="1" x14ac:dyDescent="0.2">
      <c r="AA63" s="7" t="str">
        <f>IF(AA11=21,"et un ",IF(AA11=31,"et un ",IF(AA11=41,"et un ",IF(AA11=51,"et un ",IF(AA11=61,"et un ",AA71)))))</f>
        <v/>
      </c>
    </row>
    <row r="64" spans="27:27" ht="12.75" customHeight="1" x14ac:dyDescent="0.2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">
      <c r="AA67" s="7" t="str">
        <f>IF(AA9=21,"et un ",IF(AA9=31,"et un ",IF(AA9=41,"et un ",IF(AA9=51,"et un ",IF(AA9=61,"et un ",AA75)))))</f>
        <v/>
      </c>
    </row>
    <row r="68" spans="27:27" ht="12.75" customHeight="1" x14ac:dyDescent="0.2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">
      <c r="AA73" s="7">
        <f>IF(AA13=9,"",IF(AA14=6,"six ",IF(AA14=7,"sept ",IF(AA14=8,"huit ",IF(AA14=9,"neuf ",)))))</f>
        <v>0</v>
      </c>
    </row>
    <row r="74" spans="27:27" ht="12.75" customHeight="1" x14ac:dyDescent="0.2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">
      <c r="AA77" s="7">
        <f>IF(AA19=9,"",IF(AA20=6,"six ",IF(AA20=7,"sept ",IF(AA20=8,"huit ",IF(AA20=9,"neuf ",)))))</f>
        <v>0</v>
      </c>
    </row>
    <row r="78" spans="27:27" ht="12.75" customHeight="1" x14ac:dyDescent="0.2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">
      <c r="AA79" s="7">
        <f>IF(AA21=9,"",IF(AA22=6,"six ",IF(AA22=7,"sept ",IF(AA22=8,"huit ",IF(AA22=9,"neuf ",)))))</f>
        <v>0</v>
      </c>
    </row>
    <row r="80" spans="27:27" ht="12.75" customHeight="1" x14ac:dyDescent="0.2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">
      <c r="AA82" s="7">
        <f>IF(AA16=9,"",IF(AA17=6,"six ",IF(AA17=7,"sept ",IF(AA17=8,"huit ",IF(AA17=9,"neuf ",)))))</f>
        <v>0</v>
      </c>
    </row>
    <row r="83" spans="27:27" ht="12.75" customHeight="1" x14ac:dyDescent="0.2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">
      <c r="AA89" s="7" t="str">
        <f>IF(AA13=2,"vingt ",IF(AA13=3,"trente ",IF(AA13=4,"quarante ",IF(AA13=5,"cinquante ",AA93))))</f>
        <v/>
      </c>
    </row>
    <row r="90" spans="27:27" ht="12.75" customHeight="1" x14ac:dyDescent="0.2">
      <c r="AA90" s="7" t="str">
        <f>IF(AA16=2,"vingt ",IF(AA16=3,"trente ",IF(AA16=4,"quarante ",IF(AA16=5,"cinquante ",AA94))))</f>
        <v/>
      </c>
    </row>
    <row r="91" spans="27:27" ht="12.75" customHeight="1" x14ac:dyDescent="0.2">
      <c r="AA91" s="7" t="str">
        <f>IF(AA19=2,"vingt ",IF(AA19=3,"trente ",IF(AA19=4,"quarante ",IF(AA19=5,"cinquante ",AA95))))</f>
        <v/>
      </c>
    </row>
    <row r="92" spans="27:27" ht="12.75" customHeight="1" x14ac:dyDescent="0.2">
      <c r="AA92" s="7" t="str">
        <f>IF(AA21=2,"vingt ",IF(AA21=3,"trente ",IF(AA21=4,"quarante ",IF(AA21=5,"cinquante ",AA96))))</f>
        <v/>
      </c>
    </row>
    <row r="93" spans="27:27" ht="12.75" customHeight="1" x14ac:dyDescent="0.2">
      <c r="AA93" s="7" t="str">
        <f>IF(AA13=6,"soixante ",IF(AA7=80,"quatre-vingts ",IF(AA13=8,"quatre-vingt-","")))</f>
        <v/>
      </c>
    </row>
    <row r="94" spans="27:27" ht="12.75" customHeight="1" x14ac:dyDescent="0.2">
      <c r="AA94" s="7" t="str">
        <f>IF(AA16=6,"soixante ",IF(AA9=80,"quatre-vingts ",IF(AA16=8,"quatre-vingt-","")))</f>
        <v/>
      </c>
    </row>
    <row r="95" spans="27:27" ht="12.75" customHeight="1" x14ac:dyDescent="0.2">
      <c r="AA95" s="7" t="str">
        <f>IF(AA19=6,"soixante ",IF(AA10=80,"quatre-vingts ",IF(AA19=8,"quatre-vingt-","")))</f>
        <v/>
      </c>
    </row>
    <row r="96" spans="27:27" ht="12.75" customHeight="1" x14ac:dyDescent="0.2">
      <c r="AA96" s="7" t="str">
        <f>IF(AA21=6,"soixante ",IF(AA11=80,"quatre-vingts ",IF(AA21=8,"quatre-vingt-","")))</f>
        <v/>
      </c>
    </row>
    <row r="97" spans="27:27" ht="12.75" customHeight="1" x14ac:dyDescent="0.2">
      <c r="AA97" s="7">
        <f>0</f>
        <v>0</v>
      </c>
    </row>
    <row r="98" spans="27:27" ht="12.75" customHeight="1" x14ac:dyDescent="0.2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8.6640625" defaultRowHeight="15" x14ac:dyDescent="0.2"/>
  <cols>
    <col min="1" max="1" width="24.6640625" customWidth="1"/>
  </cols>
  <sheetData>
    <row r="1" spans="1:3" x14ac:dyDescent="0.2">
      <c r="A1" s="7" t="s">
        <v>587</v>
      </c>
      <c r="B1" s="7" t="s">
        <v>588</v>
      </c>
    </row>
    <row r="2" spans="1:3" x14ac:dyDescent="0.2">
      <c r="A2" s="7" t="s">
        <v>589</v>
      </c>
      <c r="B2" s="7" t="s">
        <v>580</v>
      </c>
    </row>
    <row r="3" spans="1:3" x14ac:dyDescent="0.2">
      <c r="A3" s="7" t="s">
        <v>590</v>
      </c>
      <c r="B3" s="7">
        <v>1</v>
      </c>
    </row>
    <row r="4" spans="1:3" x14ac:dyDescent="0.2">
      <c r="A4" s="7" t="s">
        <v>591</v>
      </c>
      <c r="B4" s="7">
        <v>0</v>
      </c>
    </row>
    <row r="5" spans="1:3" x14ac:dyDescent="0.2">
      <c r="A5" s="7" t="s">
        <v>592</v>
      </c>
      <c r="B5" s="7">
        <v>0</v>
      </c>
    </row>
    <row r="6" spans="1:3" x14ac:dyDescent="0.2">
      <c r="A6" s="7" t="s">
        <v>593</v>
      </c>
      <c r="B6" s="7">
        <v>1</v>
      </c>
    </row>
    <row r="7" spans="1:3" x14ac:dyDescent="0.2">
      <c r="A7" s="7" t="s">
        <v>594</v>
      </c>
      <c r="B7" s="7">
        <v>1</v>
      </c>
    </row>
    <row r="8" spans="1:3" x14ac:dyDescent="0.2">
      <c r="A8" s="7" t="s">
        <v>595</v>
      </c>
      <c r="B8" s="7">
        <v>0</v>
      </c>
    </row>
    <row r="9" spans="1:3" x14ac:dyDescent="0.2">
      <c r="A9" s="7" t="s">
        <v>596</v>
      </c>
      <c r="B9" s="7">
        <v>0</v>
      </c>
    </row>
    <row r="10" spans="1:3" x14ac:dyDescent="0.2">
      <c r="A10" s="7" t="s">
        <v>597</v>
      </c>
      <c r="C10" s="7" t="s">
        <v>598</v>
      </c>
    </row>
    <row r="11" spans="1:3" x14ac:dyDescent="0.2">
      <c r="A11" s="7" t="s">
        <v>599</v>
      </c>
      <c r="B11" s="7">
        <v>0</v>
      </c>
    </row>
    <row r="12" spans="1:3" x14ac:dyDescent="0.2">
      <c r="A12" s="7" t="s">
        <v>600</v>
      </c>
      <c r="B12" s="7" t="s">
        <v>601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tabSelected="1" workbookViewId="0">
      <selection activeCell="C4" sqref="C4:J4"/>
    </sheetView>
  </sheetViews>
  <sheetFormatPr baseColWidth="10" defaultColWidth="8.6640625" defaultRowHeight="12.75" customHeight="1" x14ac:dyDescent="0.2"/>
  <cols>
    <col min="1" max="1" width="6.6640625" customWidth="1"/>
    <col min="2" max="2" width="35" customWidth="1"/>
    <col min="3" max="10" width="11.5" customWidth="1"/>
  </cols>
  <sheetData>
    <row r="2" spans="1:10" ht="12.75" customHeight="1" x14ac:dyDescent="0.2">
      <c r="B2" s="115" t="s">
        <v>602</v>
      </c>
      <c r="C2" s="115"/>
      <c r="D2" s="115"/>
      <c r="E2" s="115"/>
      <c r="F2" s="115"/>
      <c r="G2" s="115"/>
      <c r="H2" s="115"/>
      <c r="I2" s="115"/>
      <c r="J2" s="115"/>
    </row>
    <row r="4" spans="1:10" ht="12.75" customHeight="1" x14ac:dyDescent="0.2">
      <c r="A4" s="41" t="s">
        <v>554</v>
      </c>
      <c r="B4" s="40" t="s">
        <v>603</v>
      </c>
      <c r="C4" s="114"/>
      <c r="D4" s="114"/>
      <c r="E4" s="114"/>
      <c r="F4" s="114"/>
      <c r="G4" s="114"/>
      <c r="H4" s="114"/>
      <c r="I4" s="114"/>
      <c r="J4" s="114"/>
    </row>
    <row r="6" spans="1:10" ht="12.75" customHeight="1" x14ac:dyDescent="0.2">
      <c r="A6" s="41" t="s">
        <v>556</v>
      </c>
      <c r="B6" s="40" t="s">
        <v>604</v>
      </c>
      <c r="C6" s="114"/>
      <c r="D6" s="114"/>
      <c r="E6" s="114"/>
      <c r="F6" s="114"/>
      <c r="G6" s="114"/>
      <c r="H6" s="114"/>
      <c r="I6" s="114"/>
      <c r="J6" s="114"/>
    </row>
    <row r="8" spans="1:10" ht="12.75" customHeight="1" x14ac:dyDescent="0.2">
      <c r="A8" s="41" t="s">
        <v>566</v>
      </c>
      <c r="B8" s="40" t="s">
        <v>605</v>
      </c>
      <c r="C8" s="114"/>
      <c r="D8" s="114"/>
      <c r="E8" s="114"/>
      <c r="F8" s="114"/>
      <c r="G8" s="114"/>
      <c r="H8" s="114"/>
      <c r="I8" s="114"/>
      <c r="J8" s="114"/>
    </row>
    <row r="10" spans="1:10" ht="12.75" customHeight="1" x14ac:dyDescent="0.2">
      <c r="A10" s="41" t="s">
        <v>568</v>
      </c>
      <c r="B10" s="40" t="s">
        <v>606</v>
      </c>
      <c r="C10" s="116"/>
      <c r="D10" s="116"/>
      <c r="E10" s="116"/>
      <c r="F10" s="116"/>
      <c r="G10" s="116"/>
      <c r="H10" s="116"/>
      <c r="I10" s="116"/>
      <c r="J10" s="116"/>
    </row>
    <row r="12" spans="1:10" ht="12.75" customHeight="1" x14ac:dyDescent="0.2">
      <c r="A12" s="41" t="s">
        <v>558</v>
      </c>
      <c r="B12" s="40" t="s">
        <v>607</v>
      </c>
      <c r="C12" s="114"/>
      <c r="D12" s="114"/>
      <c r="E12" s="114"/>
      <c r="F12" s="114"/>
      <c r="G12" s="114"/>
      <c r="H12" s="114"/>
      <c r="I12" s="114"/>
      <c r="J12" s="114"/>
    </row>
    <row r="14" spans="1:10" ht="12.75" customHeight="1" x14ac:dyDescent="0.2">
      <c r="A14" s="41" t="s">
        <v>570</v>
      </c>
      <c r="B14" s="40" t="s">
        <v>608</v>
      </c>
      <c r="C14" s="114"/>
      <c r="D14" s="114"/>
      <c r="E14" s="114"/>
      <c r="F14" s="114"/>
      <c r="G14" s="114"/>
      <c r="H14" s="114"/>
      <c r="I14" s="114"/>
      <c r="J14" s="114"/>
    </row>
    <row r="16" spans="1:10" ht="12.75" customHeight="1" x14ac:dyDescent="0.2">
      <c r="A16" s="41" t="s">
        <v>572</v>
      </c>
      <c r="B16" s="40" t="s">
        <v>609</v>
      </c>
      <c r="C16" s="114"/>
      <c r="D16" s="114"/>
      <c r="E16" s="114"/>
      <c r="F16" s="114"/>
      <c r="G16" s="114"/>
      <c r="H16" s="114"/>
      <c r="I16" s="114"/>
      <c r="J16" s="114"/>
    </row>
    <row r="18" spans="1:10" ht="12.75" customHeight="1" x14ac:dyDescent="0.2">
      <c r="A18" s="41" t="s">
        <v>574</v>
      </c>
      <c r="B18" s="40" t="s">
        <v>610</v>
      </c>
      <c r="C18" s="113"/>
      <c r="D18" s="113"/>
      <c r="E18" s="113"/>
      <c r="F18" s="113"/>
      <c r="G18" s="113"/>
      <c r="H18" s="113"/>
      <c r="I18" s="113"/>
      <c r="J18" s="113"/>
    </row>
    <row r="20" spans="1:10" ht="12.75" customHeight="1" x14ac:dyDescent="0.2">
      <c r="A20" s="41" t="s">
        <v>611</v>
      </c>
      <c r="B20" s="40" t="s">
        <v>612</v>
      </c>
      <c r="C20" s="113"/>
      <c r="D20" s="113"/>
      <c r="E20" s="113"/>
      <c r="F20" s="113"/>
      <c r="G20" s="113"/>
      <c r="H20" s="113"/>
      <c r="I20" s="113"/>
      <c r="J20" s="113"/>
    </row>
    <row r="22" spans="1:10" ht="12.75" customHeight="1" x14ac:dyDescent="0.2">
      <c r="A22" s="41" t="s">
        <v>560</v>
      </c>
      <c r="B22" s="40" t="s">
        <v>613</v>
      </c>
      <c r="C22" s="113"/>
      <c r="D22" s="113"/>
      <c r="E22" s="113"/>
      <c r="F22" s="113"/>
      <c r="G22" s="113"/>
      <c r="H22" s="113"/>
      <c r="I22" s="113"/>
      <c r="J22" s="113"/>
    </row>
    <row r="24" spans="1:10" ht="12.75" customHeight="1" x14ac:dyDescent="0.2">
      <c r="A24" s="41" t="s">
        <v>562</v>
      </c>
      <c r="B24" s="40" t="s">
        <v>614</v>
      </c>
      <c r="C24" s="114"/>
      <c r="D24" s="114"/>
      <c r="E24" s="114"/>
      <c r="F24" s="114"/>
      <c r="G24" s="114"/>
      <c r="H24" s="114"/>
      <c r="I24" s="114"/>
      <c r="J24" s="114"/>
    </row>
    <row r="28" spans="1:10" ht="60" customHeight="1" x14ac:dyDescent="0.2">
      <c r="A28" s="41" t="s">
        <v>564</v>
      </c>
      <c r="B28" s="40" t="s">
        <v>615</v>
      </c>
      <c r="C28" s="114"/>
      <c r="D28" s="114"/>
      <c r="E28" s="114"/>
      <c r="F28" s="114"/>
      <c r="G28" s="114"/>
      <c r="H28" s="114"/>
      <c r="I28" s="114"/>
      <c r="J28" s="114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22:J22"/>
    <mergeCell ref="C24:J24"/>
    <mergeCell ref="C28:J28"/>
    <mergeCell ref="C12:J12"/>
    <mergeCell ref="C14:J14"/>
    <mergeCell ref="C16:J16"/>
    <mergeCell ref="C18:J18"/>
    <mergeCell ref="C20:J2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A2163575FF9A4CB97C5DEADE0EE84E" ma:contentTypeVersion="14" ma:contentTypeDescription="Create a new document." ma:contentTypeScope="" ma:versionID="9937d7f321f829a5c9f738cf64ee00b9">
  <xsd:schema xmlns:xsd="http://www.w3.org/2001/XMLSchema" xmlns:xs="http://www.w3.org/2001/XMLSchema" xmlns:p="http://schemas.microsoft.com/office/2006/metadata/properties" xmlns:ns2="a8c79937-09cb-45bc-a48a-7781e75b092c" xmlns:ns3="9acd131e-fa39-47fa-a982-1b6798b96d06" targetNamespace="http://schemas.microsoft.com/office/2006/metadata/properties" ma:root="true" ma:fieldsID="b554f69b719faabbb4636b236a12a1c0" ns2:_="" ns3:_="">
    <xsd:import namespace="a8c79937-09cb-45bc-a48a-7781e75b092c"/>
    <xsd:import namespace="9acd131e-fa39-47fa-a982-1b6798b96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79937-09cb-45bc-a48a-7781e75b0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bc598c6-0c2f-4c26-91f2-3b3d4302b8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d131e-fa39-47fa-a982-1b6798b96d0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de8920-920e-4e60-a765-fb26ec231a84}" ma:internalName="TaxCatchAll" ma:showField="CatchAllData" ma:web="9acd131e-fa39-47fa-a982-1b6798b96d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cd131e-fa39-47fa-a982-1b6798b96d06" xsi:nil="true"/>
    <lcf76f155ced4ddcb4097134ff3c332f xmlns="a8c79937-09cb-45bc-a48a-7781e75b092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CBB3ED-592B-4120-998E-DCC254794BAC}"/>
</file>

<file path=customXml/itemProps2.xml><?xml version="1.0" encoding="utf-8"?>
<ds:datastoreItem xmlns:ds="http://schemas.openxmlformats.org/officeDocument/2006/customXml" ds:itemID="{A6B62DA9-82FF-4762-A110-2C497049A7F3}">
  <ds:schemaRefs>
    <ds:schemaRef ds:uri="a8c79937-09cb-45bc-a48a-7781e75b092c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9acd131e-fa39-47fa-a982-1b6798b96d06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48E4922-7396-4EA7-BCD8-A5F01C1EC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Morgane Le Fur</cp:lastModifiedBy>
  <dcterms:created xsi:type="dcterms:W3CDTF">2026-02-12T15:11:07Z</dcterms:created>
  <dcterms:modified xsi:type="dcterms:W3CDTF">2026-02-23T15:52:51Z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0x0101001FA2163575FF9A4CB97C5DEADE0EE84E</vt:lpwstr>
  </property>
  <property fmtid="{D5CDD505-2E9C-101B-9397-08002B2CF9AE}" pid="3" name="MediaServiceImageTags">
    <vt:lpwstr/>
  </property>
</Properties>
</file>